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600" windowWidth="27495" windowHeight="13995" activeTab="1"/>
  </bookViews>
  <sheets>
    <sheet name="26" sheetId="2" r:id="rId1"/>
    <sheet name="27-28" sheetId="3" r:id="rId2"/>
  </sheets>
  <definedNames>
    <definedName name="_xlnm._FilterDatabase" localSheetId="0" hidden="1">'26'!$A$5:$F$135</definedName>
    <definedName name="_xlnm._FilterDatabase" localSheetId="1" hidden="1">'27-28'!$A$5:$G$134</definedName>
    <definedName name="_xlnm.Print_Titles" localSheetId="0">'26'!$5:$5</definedName>
    <definedName name="_xlnm.Print_Titles" localSheetId="1">'27-28'!$5:$5</definedName>
  </definedNames>
  <calcPr calcId="145621"/>
</workbook>
</file>

<file path=xl/calcChain.xml><?xml version="1.0" encoding="utf-8"?>
<calcChain xmlns="http://schemas.openxmlformats.org/spreadsheetml/2006/main">
  <c r="H7" i="3" l="1"/>
  <c r="H8" i="3"/>
  <c r="H9" i="3"/>
  <c r="H10" i="3"/>
  <c r="H11" i="3"/>
  <c r="H12" i="3"/>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49" i="3"/>
  <c r="H50" i="3"/>
  <c r="H51" i="3"/>
  <c r="H52" i="3"/>
  <c r="H53" i="3"/>
  <c r="H54" i="3"/>
  <c r="H55" i="3"/>
  <c r="H56" i="3"/>
  <c r="H57" i="3"/>
  <c r="H58" i="3"/>
  <c r="H59" i="3"/>
  <c r="H60" i="3"/>
  <c r="H61" i="3"/>
  <c r="H62" i="3"/>
  <c r="H63" i="3"/>
  <c r="H64" i="3"/>
  <c r="H65" i="3"/>
  <c r="H66" i="3"/>
  <c r="H67" i="3"/>
  <c r="H68" i="3"/>
  <c r="H69" i="3"/>
  <c r="H70" i="3"/>
  <c r="H71" i="3"/>
  <c r="H72" i="3"/>
  <c r="H73" i="3"/>
  <c r="H74" i="3"/>
  <c r="H75" i="3"/>
  <c r="H76" i="3"/>
  <c r="H77" i="3"/>
  <c r="H78" i="3"/>
  <c r="H79" i="3"/>
  <c r="H80" i="3"/>
  <c r="H81" i="3"/>
  <c r="H82" i="3"/>
  <c r="H83" i="3"/>
  <c r="H84" i="3"/>
  <c r="H85" i="3"/>
  <c r="H86" i="3"/>
  <c r="H87" i="3"/>
  <c r="H88" i="3"/>
  <c r="H89" i="3"/>
  <c r="H90" i="3"/>
  <c r="H91" i="3"/>
  <c r="H92" i="3"/>
  <c r="H93" i="3"/>
  <c r="H94" i="3"/>
  <c r="H95" i="3"/>
  <c r="H96" i="3"/>
  <c r="H97" i="3"/>
  <c r="H98" i="3"/>
  <c r="H99" i="3"/>
  <c r="H100" i="3"/>
  <c r="H101" i="3"/>
  <c r="H102" i="3"/>
  <c r="H103" i="3"/>
  <c r="H104" i="3"/>
  <c r="H105" i="3"/>
  <c r="H106" i="3"/>
  <c r="H107" i="3"/>
  <c r="H108" i="3"/>
  <c r="H109" i="3"/>
  <c r="H110" i="3"/>
  <c r="H111" i="3"/>
  <c r="H112" i="3"/>
  <c r="H113" i="3"/>
  <c r="H114" i="3"/>
  <c r="H115" i="3"/>
  <c r="H116" i="3"/>
  <c r="H117" i="3"/>
  <c r="H118" i="3"/>
  <c r="H119" i="3"/>
  <c r="H120" i="3"/>
  <c r="H121" i="3"/>
  <c r="H122" i="3"/>
  <c r="H123" i="3"/>
  <c r="H124" i="3"/>
  <c r="H125" i="3"/>
  <c r="H126" i="3"/>
  <c r="H127" i="3"/>
  <c r="H128" i="3"/>
  <c r="H129" i="3"/>
  <c r="H130" i="3"/>
  <c r="H131" i="3"/>
  <c r="H132" i="3"/>
  <c r="H133" i="3"/>
  <c r="H134" i="3"/>
  <c r="H6" i="3"/>
  <c r="G6" i="3"/>
  <c r="G7" i="3"/>
  <c r="G8" i="3"/>
  <c r="G9" i="3"/>
  <c r="G10" i="3"/>
  <c r="G11" i="3"/>
  <c r="G12" i="3"/>
  <c r="G13" i="3"/>
  <c r="G14" i="3"/>
  <c r="G15" i="3"/>
  <c r="G16" i="3"/>
  <c r="G17" i="3"/>
  <c r="G18" i="3"/>
  <c r="G19" i="3"/>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56" i="3"/>
  <c r="G57" i="3"/>
  <c r="G58" i="3"/>
  <c r="G59" i="3"/>
  <c r="G60" i="3"/>
  <c r="G61" i="3"/>
  <c r="G62" i="3"/>
  <c r="G63" i="3"/>
  <c r="G64" i="3"/>
  <c r="G65" i="3"/>
  <c r="G66" i="3"/>
  <c r="G67" i="3"/>
  <c r="G68" i="3"/>
  <c r="G69" i="3"/>
  <c r="G70" i="3"/>
  <c r="G71" i="3"/>
  <c r="G72" i="3"/>
  <c r="G73" i="3"/>
  <c r="G74" i="3"/>
  <c r="G75" i="3"/>
  <c r="G76" i="3"/>
  <c r="G77" i="3"/>
  <c r="G78" i="3"/>
  <c r="G79" i="3"/>
  <c r="G80" i="3"/>
  <c r="G81" i="3"/>
  <c r="G82" i="3"/>
  <c r="G83" i="3"/>
  <c r="G84" i="3"/>
  <c r="G85" i="3"/>
  <c r="G86" i="3"/>
  <c r="G87" i="3"/>
  <c r="G88" i="3"/>
  <c r="G89" i="3"/>
  <c r="G90" i="3"/>
  <c r="G91" i="3"/>
  <c r="G92" i="3"/>
  <c r="G93" i="3"/>
  <c r="G94" i="3"/>
  <c r="G95" i="3"/>
  <c r="G96" i="3"/>
  <c r="G97" i="3"/>
  <c r="G98" i="3"/>
  <c r="G99" i="3"/>
  <c r="G100" i="3"/>
  <c r="G101" i="3"/>
  <c r="G102" i="3"/>
  <c r="G103" i="3"/>
  <c r="G104" i="3"/>
  <c r="G105" i="3"/>
  <c r="G106" i="3"/>
  <c r="G107" i="3"/>
  <c r="G108" i="3"/>
  <c r="G109" i="3"/>
  <c r="G110" i="3"/>
  <c r="G111" i="3"/>
  <c r="G112" i="3"/>
  <c r="G113" i="3"/>
  <c r="G114" i="3"/>
  <c r="G115" i="3"/>
  <c r="G116" i="3"/>
  <c r="G117" i="3"/>
  <c r="G118" i="3"/>
  <c r="G119" i="3"/>
  <c r="G120" i="3"/>
  <c r="G121" i="3"/>
  <c r="G122" i="3"/>
  <c r="G123" i="3"/>
  <c r="G124" i="3"/>
  <c r="G125" i="3"/>
  <c r="G126" i="3"/>
  <c r="G127" i="3"/>
  <c r="G128" i="3"/>
  <c r="G129" i="3"/>
  <c r="G130" i="3"/>
  <c r="G131" i="3"/>
  <c r="G132" i="3"/>
  <c r="G133" i="3"/>
  <c r="G134" i="3"/>
  <c r="F7" i="2"/>
  <c r="F8" i="2"/>
  <c r="F9" i="2"/>
  <c r="F10" i="2"/>
  <c r="F11" i="2"/>
  <c r="F12" i="2"/>
  <c r="F13" i="2"/>
  <c r="F14" i="2"/>
  <c r="F15" i="2"/>
  <c r="F16" i="2"/>
  <c r="F17" i="2"/>
  <c r="F18" i="2"/>
  <c r="F19" i="2"/>
  <c r="F20" i="2"/>
  <c r="F21" i="2"/>
  <c r="F22" i="2"/>
  <c r="F23" i="2"/>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4" i="2"/>
  <c r="F85" i="2"/>
  <c r="F86" i="2"/>
  <c r="F87" i="2"/>
  <c r="F88" i="2"/>
  <c r="F89" i="2"/>
  <c r="F90" i="2"/>
  <c r="F91" i="2"/>
  <c r="F92" i="2"/>
  <c r="F93" i="2"/>
  <c r="F94" i="2"/>
  <c r="F95" i="2"/>
  <c r="F96" i="2"/>
  <c r="F97" i="2"/>
  <c r="F98" i="2"/>
  <c r="F99" i="2"/>
  <c r="F100" i="2"/>
  <c r="F101" i="2"/>
  <c r="F102" i="2"/>
  <c r="F103" i="2"/>
  <c r="F104" i="2"/>
  <c r="F105" i="2"/>
  <c r="F106" i="2"/>
  <c r="F107" i="2"/>
  <c r="F108" i="2"/>
  <c r="F109" i="2"/>
  <c r="F110" i="2"/>
  <c r="F111" i="2"/>
  <c r="F112" i="2"/>
  <c r="F113" i="2"/>
  <c r="F114" i="2"/>
  <c r="F115" i="2"/>
  <c r="F116" i="2"/>
  <c r="F117" i="2"/>
  <c r="F118" i="2"/>
  <c r="F119" i="2"/>
  <c r="F120" i="2"/>
  <c r="F121" i="2"/>
  <c r="F122" i="2"/>
  <c r="F123" i="2"/>
  <c r="F124" i="2"/>
  <c r="F125" i="2"/>
  <c r="F126" i="2"/>
  <c r="F127" i="2"/>
  <c r="F128" i="2"/>
  <c r="F129" i="2"/>
  <c r="F130" i="2"/>
  <c r="F131" i="2"/>
  <c r="F132" i="2"/>
  <c r="F133" i="2"/>
  <c r="F134" i="2"/>
  <c r="F135" i="2"/>
  <c r="F6" i="2"/>
</calcChain>
</file>

<file path=xl/sharedStrings.xml><?xml version="1.0" encoding="utf-8"?>
<sst xmlns="http://schemas.openxmlformats.org/spreadsheetml/2006/main" count="1049" uniqueCount="162">
  <si>
    <t>Бюджетная роспись (расходы)</t>
  </si>
  <si>
    <t>с изменениями</t>
  </si>
  <si>
    <t>Дата: 01.01.2026</t>
  </si>
  <si>
    <t>Документ, учреждение</t>
  </si>
  <si>
    <t>Разд.</t>
  </si>
  <si>
    <t>Ц.ст.</t>
  </si>
  <si>
    <t>Расх.</t>
  </si>
  <si>
    <t>Сумма на 2026 год</t>
  </si>
  <si>
    <t>Сумма на 2027 год</t>
  </si>
  <si>
    <t>Сумма на 2028 год</t>
  </si>
  <si>
    <t xml:space="preserve">  ОБЩЕГОСУДАРСТВЕННЫЕ ВОПРОСЫ</t>
  </si>
  <si>
    <t>000</t>
  </si>
  <si>
    <t>0100</t>
  </si>
  <si>
    <t>0000000000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</si>
  <si>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</si>
  <si>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</si>
  <si>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Непрограммное направление деятельности</t>
  </si>
  <si>
    <t>9900000000</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</si>
  <si>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</si>
  <si>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</si>
  <si>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</si>
  <si>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</si>
  <si>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Закупка товаров, работ и услуг для обеспечения государственных (муниципальных) нужд</t>
  </si>
  <si>
    <t>200</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</si>
  <si>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</si>
  <si>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</si>
  <si>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</si>
  <si>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</si>
  <si>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</si>
  <si>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9900040240</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</si>
  <si>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</si>
  <si>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9900040260</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</si>
  <si>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</si>
  <si>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</si>
  <si>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 xml:space="preserve">            Расходы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</si>
  <si>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9900040350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</si>
  <si>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</si>
  <si>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</si>
  <si>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</si>
  <si>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9900051200</t>
  </si>
  <si>
    <t xml:space="preserve">  НАЦИОНАЛЬНАЯ БЕЗОПАСНОСТЬ И ПРАВООХРАНИТЕЛЬНАЯ ДЕЯТЕЛЬНОСТЬ</t>
  </si>
  <si>
    <t>0300</t>
  </si>
  <si>
    <t xml:space="preserve">    Органы юстиции</t>
  </si>
  <si>
    <t>0304</t>
  </si>
  <si>
    <t xml:space="preserve">            Расходы для осуществления государственных полномочий Камчатского края на государственную регистрацию актов гражданского состояния</t>
  </si>
  <si>
    <t>9900040270</t>
  </si>
  <si>
    <t xml:space="preserve">            Осуществление переданных полномочий Российской Федерации на государственную регистрацию актов гражданского состояния</t>
  </si>
  <si>
    <t>9900059300</t>
  </si>
  <si>
    <t xml:space="preserve">  ЖИЛИЩНО-КОММУНАЛЬНОЕ ХОЗЯЙСТВО</t>
  </si>
  <si>
    <t>0500</t>
  </si>
  <si>
    <t xml:space="preserve">    Благоустройство</t>
  </si>
  <si>
    <t>0503</t>
  </si>
  <si>
    <t xml:space="preserve">      Муниципальная программа "Охрана окружающей среды и обеспечение экологической безопасности в Вилючинском городском округе"</t>
  </si>
  <si>
    <t>0900000000</t>
  </si>
  <si>
    <t xml:space="preserve">        Подпрограмма "Обращение с животными без владельцев"</t>
  </si>
  <si>
    <t>0930000000</t>
  </si>
  <si>
    <t xml:space="preserve">          Основное мероприятие "Осуществление деятельности по обращению с животными без владельцев на территории Вилючинского городского округа"</t>
  </si>
  <si>
    <t>0930100000</t>
  </si>
  <si>
    <t xml:space="preserve">            Расходы на осуществление отдельных государственных полномочий Камчатского края в области обращения с животными без владельцев</t>
  </si>
  <si>
    <t>0930140280</t>
  </si>
  <si>
    <t xml:space="preserve">              Предоставление субсидий бюджетным, автономным учреждениям и иным некоммерческим организациям</t>
  </si>
  <si>
    <t>600</t>
  </si>
  <si>
    <t xml:space="preserve">  ОБРАЗОВАНИЕ</t>
  </si>
  <si>
    <t>0700</t>
  </si>
  <si>
    <t xml:space="preserve">    Дошкольное образование</t>
  </si>
  <si>
    <t>0701</t>
  </si>
  <si>
    <t xml:space="preserve">      Муниципальная программа "Развитие образования в Вилючинском городском округе"</t>
  </si>
  <si>
    <t>0100000000</t>
  </si>
  <si>
    <t xml:space="preserve">        Подпрограмма "Содействие развитию дошкольного и общего образования"</t>
  </si>
  <si>
    <t>0110000000</t>
  </si>
  <si>
    <t xml:space="preserve">          Основное мероприятие "Содействие развитию дошкольному образованию"</t>
  </si>
  <si>
    <t>0110100000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</si>
  <si>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</si>
  <si>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0110140230</t>
  </si>
  <si>
    <t xml:space="preserve">    Общее образование</t>
  </si>
  <si>
    <t>0702</t>
  </si>
  <si>
    <t xml:space="preserve">          Основное мероприятие "Содействие развитию муниципальных общеобразовательных учреждений"</t>
  </si>
  <si>
    <t>0110200000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</si>
  <si>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</si>
  <si>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0110240170</t>
  </si>
  <si>
    <t xml:space="preserve">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</si>
  <si>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0110240250</t>
  </si>
  <si>
    <t>011Ю600000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</si>
  <si>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</si>
  <si>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011Ю651790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</si>
  <si>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</si>
  <si>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</si>
  <si>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Муниципальная программа "Реализация государственной национальной политики и укрепление гражданского единства в Вилючинском городском округе"</t>
  </si>
  <si>
    <t>1300000000</t>
  </si>
  <si>
    <t xml:space="preserve">        Подпрограмма "Развитие военно-патриотического воспитания граждан, проживающих на территории Вилючинского городского округа"</t>
  </si>
  <si>
    <t>1330000000</t>
  </si>
  <si>
    <t xml:space="preserve">          Региональный проект "Патриотическое воспитание граждан Российской Федерации (Камчатский край)"</t>
  </si>
  <si>
    <t>133Ю600000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</si>
  <si>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</si>
  <si>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133Ю650500</t>
  </si>
  <si>
    <t xml:space="preserve">    Дополнительное образование детей</t>
  </si>
  <si>
    <t>0703</t>
  </si>
  <si>
    <t xml:space="preserve">      Муниципальная программа "Культура Вилючинска"</t>
  </si>
  <si>
    <t>0700000000</t>
  </si>
  <si>
    <t xml:space="preserve">        Подпрограмма "Развитие учреждений культуры"</t>
  </si>
  <si>
    <t>0710000000</t>
  </si>
  <si>
    <t xml:space="preserve">          Основное мероприятие "Развитие учреждений дополнительного образования сферы культуры"</t>
  </si>
  <si>
    <t>0710400000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</si>
  <si>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</si>
  <si>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0710440190</t>
  </si>
  <si>
    <t xml:space="preserve">  СОЦИАЛЬНАЯ ПОЛИТИКА</t>
  </si>
  <si>
    <t>1000</t>
  </si>
  <si>
    <t xml:space="preserve">    Социальное обеспечение населения</t>
  </si>
  <si>
    <t>1003</t>
  </si>
  <si>
    <t xml:space="preserve">      Муниципальная программа "Социальная поддержка граждан в Вилючинском городском округе"</t>
  </si>
  <si>
    <t>0200000000</t>
  </si>
  <si>
    <t xml:space="preserve">        Подпрограмма "Обеспечение мер социальной поддержки отдельных категорий граждан"</t>
  </si>
  <si>
    <t>0210000000</t>
  </si>
  <si>
    <t xml:space="preserve">          Основное мероприятие "Оказание мер социальной поддержки семьям, имеющим детей"</t>
  </si>
  <si>
    <t>0210600000</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</si>
  <si>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</si>
  <si>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0210640180</t>
  </si>
  <si>
    <t xml:space="preserve">              Социальное обеспечение и иные выплаты населению</t>
  </si>
  <si>
    <t>300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</si>
  <si>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</si>
  <si>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02106R3040</t>
  </si>
  <si>
    <t xml:space="preserve">          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</si>
  <si>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0210800000</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</si>
  <si>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</si>
  <si>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0210840130</t>
  </si>
  <si>
    <t xml:space="preserve">          Основное мероприятие "Оказание социальной поддержки отдельным категориям граждан при оплате за жилое помещение и коммунальные услуги"</t>
  </si>
  <si>
    <t>0210900000</t>
  </si>
  <si>
    <t>0210940240</t>
  </si>
  <si>
    <t xml:space="preserve">          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</si>
  <si>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0211200000</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</si>
  <si>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</si>
  <si>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0211240310</t>
  </si>
  <si>
    <t xml:space="preserve">          Основное мероприятие "Оказание государственной социальной помощи на основании социального контракта отдельным категориям граждан"</t>
  </si>
  <si>
    <t>021Я200000</t>
  </si>
  <si>
    <t xml:space="preserve">            Оказание государственной социальной помощи на основании социального контракта отдельным категориям граждан</t>
  </si>
  <si>
    <t>021Я254040</t>
  </si>
  <si>
    <t xml:space="preserve">    Охрана семьи и детства</t>
  </si>
  <si>
    <t>1004</t>
  </si>
  <si>
    <t xml:space="preserve">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</si>
  <si>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0210640160</t>
  </si>
  <si>
    <t xml:space="preserve">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</si>
  <si>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0210640200</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</si>
  <si>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</si>
  <si>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0210640210</t>
  </si>
  <si>
    <t xml:space="preserve">      Муниципальная программа "Обеспечение доступным и комфортным жильем жителей Вилючинского городского округа"</t>
  </si>
  <si>
    <t>0300000000</t>
  </si>
  <si>
    <t xml:space="preserve">        Подпрограмма "Создание условий для обеспечения доступным и комфортным жильем жителей Вилючинского городского округа"</t>
  </si>
  <si>
    <t>0310000000</t>
  </si>
  <si>
    <t xml:space="preserve">          Основное мероприятие "Обеспечение жильем отдельных категорий граждан"</t>
  </si>
  <si>
    <t>0310200000</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</si>
  <si>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</si>
  <si>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0310240290</t>
  </si>
  <si>
    <t xml:space="preserve">              Капитальные вложения в объекты государственной (муниципальной) собственности</t>
  </si>
  <si>
    <t>400</t>
  </si>
  <si>
    <t xml:space="preserve">    Другие вопросы в области социальной политики</t>
  </si>
  <si>
    <t>1006</t>
  </si>
  <si>
    <t xml:space="preserve">          Основное мероприятие "Содержание совершеннолетних недееспособных граждан"</t>
  </si>
  <si>
    <t>0210700000</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</si>
  <si>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</si>
  <si>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0210740150</t>
  </si>
  <si>
    <t xml:space="preserve">Всего расходов:   </t>
  </si>
  <si>
    <t>Смирнова Г.Н.</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</si>
</sst>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7">
    <font>
      <sz val="11"/>
      <name val="DejaVu Sans"/>
      <family val="2"/>
      <scheme val="minor"/>
    </font>
    <font>
      <sz val="10"/>
      <color rgb="FF000000"/>
      <name val="Arial Cyr"/>
    </font>
    <font>
      <b/>
      <sz val="12"/>
      <color rgb="FF000000"/>
      <name val="Arial Cyr"/>
    </font>
    <font>
      <b/>
      <sz val="10"/>
      <color rgb="FF000000"/>
      <name val="Arial Cyr"/>
    </font>
    <font>
      <sz val="11"/>
      <name val="DejaVu Sans"/>
      <family val="2"/>
      <scheme val="minor"/>
    </font>
    <font>
      <sz val="10"/>
      <color rgb="FF000000"/>
      <name val="Arial Cyr"/>
      <charset val="204"/>
    </font>
    <font>
      <sz val="10"/>
      <name val="Arial Cyr"/>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4">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20">
    <xf numFmtId="0" fontId="0" fillId="0" borderId="0" xfId="0"/>
    <xf numFmtId="0" fontId="1" fillId="5" borderId="1" xfId="2" applyNumberFormat="1" applyFill="1" applyProtection="1"/>
    <xf numFmtId="0" fontId="0" fillId="5" borderId="0" xfId="0" applyFill="1" applyProtection="1">
      <protection locked="0"/>
    </xf>
    <xf numFmtId="0" fontId="1" fillId="5" borderId="2" xfId="5" applyNumberFormat="1" applyFill="1" applyProtection="1">
      <alignment horizontal="center" vertical="center" wrapText="1"/>
    </xf>
    <xf numFmtId="0" fontId="3" fillId="5" borderId="2" xfId="6" applyNumberFormat="1" applyFill="1" applyProtection="1">
      <alignment vertical="top" wrapText="1"/>
    </xf>
    <xf numFmtId="1" fontId="1" fillId="5" borderId="2" xfId="7" applyNumberFormat="1" applyFill="1" applyProtection="1">
      <alignment horizontal="center" vertical="top" shrinkToFit="1"/>
    </xf>
    <xf numFmtId="164" fontId="3" fillId="5" borderId="2" xfId="8" applyNumberFormat="1" applyFill="1" applyProtection="1">
      <alignment horizontal="right" vertical="top" shrinkToFit="1"/>
    </xf>
    <xf numFmtId="164" fontId="3" fillId="5" borderId="3" xfId="11" applyNumberFormat="1" applyFill="1" applyProtection="1">
      <alignment horizontal="right" vertical="top" shrinkToFit="1"/>
    </xf>
    <xf numFmtId="0" fontId="5" fillId="5" borderId="1" xfId="2" applyNumberFormat="1" applyFont="1" applyFill="1" applyProtection="1"/>
    <xf numFmtId="0" fontId="6" fillId="5" borderId="0" xfId="0" applyFont="1" applyFill="1" applyProtection="1">
      <protection locked="0"/>
    </xf>
    <xf numFmtId="0" fontId="1" fillId="5" borderId="1" xfId="13" applyNumberFormat="1" applyFill="1" applyProtection="1">
      <alignment horizontal="left" wrapText="1"/>
    </xf>
    <xf numFmtId="0" fontId="1" fillId="5" borderId="1" xfId="13" applyFill="1">
      <alignment horizontal="left" wrapText="1"/>
    </xf>
    <xf numFmtId="0" fontId="1" fillId="5" borderId="1" xfId="1" applyNumberFormat="1" applyFill="1" applyProtection="1">
      <alignment wrapText="1"/>
    </xf>
    <xf numFmtId="0" fontId="1" fillId="5" borderId="1" xfId="1" applyFill="1">
      <alignment wrapText="1"/>
    </xf>
    <xf numFmtId="0" fontId="2" fillId="5" borderId="1" xfId="3" applyNumberFormat="1" applyFill="1" applyProtection="1">
      <alignment horizontal="center"/>
    </xf>
    <xf numFmtId="0" fontId="2" fillId="5" borderId="1" xfId="3" applyFill="1">
      <alignment horizontal="center"/>
    </xf>
    <xf numFmtId="0" fontId="1" fillId="5" borderId="1" xfId="4" applyNumberFormat="1" applyFill="1" applyProtection="1">
      <alignment horizontal="right"/>
    </xf>
    <xf numFmtId="0" fontId="1" fillId="5" borderId="1" xfId="4" applyFill="1">
      <alignment horizontal="right"/>
    </xf>
    <xf numFmtId="0" fontId="3" fillId="5" borderId="3" xfId="10" applyNumberFormat="1" applyFill="1" applyProtection="1">
      <alignment horizontal="right"/>
    </xf>
    <xf numFmtId="0" fontId="3" fillId="5" borderId="3" xfId="10" applyFill="1">
      <alignment horizontal="right"/>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37"/>
  <sheetViews>
    <sheetView showGridLines="0" zoomScaleNormal="100" zoomScaleSheetLayoutView="100" workbookViewId="0">
      <pane ySplit="5" topLeftCell="A128" activePane="bottomLeft" state="frozen"/>
      <selection pane="bottomLeft" activeCell="A6" sqref="A6:E135"/>
    </sheetView>
  </sheetViews>
  <sheetFormatPr defaultColWidth="9.375" defaultRowHeight="14.25" outlineLevelRow="6"/>
  <cols>
    <col min="1" max="1" width="30" style="2" customWidth="1"/>
    <col min="2" max="2" width="5.75" style="2" customWidth="1"/>
    <col min="3" max="3" width="8" style="2" customWidth="1"/>
    <col min="4" max="4" width="5.75" style="2" customWidth="1"/>
    <col min="5" max="5" width="8.75" style="2" customWidth="1"/>
    <col min="6" max="6" width="6.875" style="2" customWidth="1"/>
    <col min="7" max="16384" width="9.375" style="2"/>
  </cols>
  <sheetData>
    <row r="1" spans="1:6">
      <c r="A1" s="12"/>
      <c r="B1" s="13"/>
      <c r="C1" s="13"/>
      <c r="D1" s="13"/>
      <c r="E1" s="1"/>
      <c r="F1" s="1"/>
    </row>
    <row r="2" spans="1:6" ht="15.75" customHeight="1">
      <c r="A2" s="14" t="s">
        <v>0</v>
      </c>
      <c r="B2" s="15"/>
      <c r="C2" s="15"/>
      <c r="D2" s="15"/>
      <c r="E2" s="15"/>
      <c r="F2" s="1"/>
    </row>
    <row r="3" spans="1:6" ht="15.75" customHeight="1">
      <c r="A3" s="14" t="s">
        <v>1</v>
      </c>
      <c r="B3" s="15"/>
      <c r="C3" s="15"/>
      <c r="D3" s="15"/>
      <c r="E3" s="15"/>
      <c r="F3" s="1"/>
    </row>
    <row r="4" spans="1:6" ht="12" customHeight="1">
      <c r="A4" s="16" t="s">
        <v>2</v>
      </c>
      <c r="B4" s="17"/>
      <c r="C4" s="17"/>
      <c r="D4" s="17"/>
      <c r="E4" s="17"/>
      <c r="F4" s="1"/>
    </row>
    <row r="5" spans="1:6" ht="42.75" customHeight="1">
      <c r="A5" s="3" t="s">
        <v>3</v>
      </c>
      <c r="B5" s="3" t="s">
        <v>4</v>
      </c>
      <c r="C5" s="3" t="s">
        <v>5</v>
      </c>
      <c r="D5" s="3" t="s">
        <v>6</v>
      </c>
      <c r="E5" s="3" t="s">
        <v>7</v>
      </c>
      <c r="F5" s="1">
        <v>1000</v>
      </c>
    </row>
    <row r="6" spans="1:6" ht="25.5">
      <c r="A6" s="4" t="s">
        <v>10</v>
      </c>
      <c r="B6" s="5" t="s">
        <v>12</v>
      </c>
      <c r="C6" s="5" t="s">
        <v>13</v>
      </c>
      <c r="D6" s="5" t="s">
        <v>11</v>
      </c>
      <c r="E6" s="6">
        <v>23757.200000000001</v>
      </c>
      <c r="F6" s="1">
        <f>E6/$F$5</f>
        <v>23.757200000000001</v>
      </c>
    </row>
    <row r="7" spans="1:6" ht="89.25" outlineLevel="1">
      <c r="A7" s="4" t="s">
        <v>14</v>
      </c>
      <c r="B7" s="5" t="s">
        <v>15</v>
      </c>
      <c r="C7" s="5" t="s">
        <v>13</v>
      </c>
      <c r="D7" s="5" t="s">
        <v>11</v>
      </c>
      <c r="E7" s="6">
        <v>23693.7</v>
      </c>
      <c r="F7" s="1">
        <f t="shared" ref="F7:F70" si="0">E7/$F$5</f>
        <v>23.6937</v>
      </c>
    </row>
    <row r="8" spans="1:6" ht="25.5" outlineLevel="2">
      <c r="A8" s="4" t="s">
        <v>16</v>
      </c>
      <c r="B8" s="5" t="s">
        <v>15</v>
      </c>
      <c r="C8" s="5" t="s">
        <v>17</v>
      </c>
      <c r="D8" s="5" t="s">
        <v>11</v>
      </c>
      <c r="E8" s="6">
        <v>23693.7</v>
      </c>
      <c r="F8" s="1">
        <f t="shared" si="0"/>
        <v>23.6937</v>
      </c>
    </row>
    <row r="9" spans="1:6" ht="127.5" outlineLevel="5">
      <c r="A9" s="4" t="s">
        <v>18</v>
      </c>
      <c r="B9" s="5" t="s">
        <v>15</v>
      </c>
      <c r="C9" s="5" t="s">
        <v>19</v>
      </c>
      <c r="D9" s="5" t="s">
        <v>11</v>
      </c>
      <c r="E9" s="6">
        <v>887.5</v>
      </c>
      <c r="F9" s="1">
        <f t="shared" si="0"/>
        <v>0.88749999999999996</v>
      </c>
    </row>
    <row r="10" spans="1:6" ht="114.75" outlineLevel="6">
      <c r="A10" s="4" t="s">
        <v>20</v>
      </c>
      <c r="B10" s="5" t="s">
        <v>15</v>
      </c>
      <c r="C10" s="5" t="s">
        <v>19</v>
      </c>
      <c r="D10" s="5" t="s">
        <v>21</v>
      </c>
      <c r="E10" s="6">
        <v>701</v>
      </c>
      <c r="F10" s="1">
        <f t="shared" si="0"/>
        <v>0.70099999999999996</v>
      </c>
    </row>
    <row r="11" spans="1:6" ht="51" outlineLevel="6">
      <c r="A11" s="4" t="s">
        <v>22</v>
      </c>
      <c r="B11" s="5" t="s">
        <v>15</v>
      </c>
      <c r="C11" s="5" t="s">
        <v>19</v>
      </c>
      <c r="D11" s="5" t="s">
        <v>23</v>
      </c>
      <c r="E11" s="6">
        <v>186.5</v>
      </c>
      <c r="F11" s="1">
        <f t="shared" si="0"/>
        <v>0.1865</v>
      </c>
    </row>
    <row r="12" spans="1:6" ht="102" outlineLevel="5">
      <c r="A12" s="4" t="s">
        <v>24</v>
      </c>
      <c r="B12" s="5" t="s">
        <v>15</v>
      </c>
      <c r="C12" s="5" t="s">
        <v>25</v>
      </c>
      <c r="D12" s="5" t="s">
        <v>11</v>
      </c>
      <c r="E12" s="6">
        <v>1647.9</v>
      </c>
      <c r="F12" s="1">
        <f t="shared" si="0"/>
        <v>1.6479000000000001</v>
      </c>
    </row>
    <row r="13" spans="1:6" ht="114.75" outlineLevel="6">
      <c r="A13" s="4" t="s">
        <v>20</v>
      </c>
      <c r="B13" s="5" t="s">
        <v>15</v>
      </c>
      <c r="C13" s="5" t="s">
        <v>25</v>
      </c>
      <c r="D13" s="5" t="s">
        <v>21</v>
      </c>
      <c r="E13" s="6">
        <v>1463</v>
      </c>
      <c r="F13" s="1">
        <f t="shared" si="0"/>
        <v>1.4630000000000001</v>
      </c>
    </row>
    <row r="14" spans="1:6" ht="51" outlineLevel="6">
      <c r="A14" s="4" t="s">
        <v>22</v>
      </c>
      <c r="B14" s="5" t="s">
        <v>15</v>
      </c>
      <c r="C14" s="5" t="s">
        <v>25</v>
      </c>
      <c r="D14" s="5" t="s">
        <v>23</v>
      </c>
      <c r="E14" s="6">
        <v>184.9</v>
      </c>
      <c r="F14" s="1">
        <f t="shared" si="0"/>
        <v>0.18490000000000001</v>
      </c>
    </row>
    <row r="15" spans="1:6" ht="102" outlineLevel="5">
      <c r="A15" s="4" t="s">
        <v>26</v>
      </c>
      <c r="B15" s="5" t="s">
        <v>15</v>
      </c>
      <c r="C15" s="5" t="s">
        <v>27</v>
      </c>
      <c r="D15" s="5" t="s">
        <v>11</v>
      </c>
      <c r="E15" s="6">
        <v>7926</v>
      </c>
      <c r="F15" s="1">
        <f t="shared" si="0"/>
        <v>7.9260000000000002</v>
      </c>
    </row>
    <row r="16" spans="1:6" ht="114.75" outlineLevel="6">
      <c r="A16" s="4" t="s">
        <v>20</v>
      </c>
      <c r="B16" s="5" t="s">
        <v>15</v>
      </c>
      <c r="C16" s="5" t="s">
        <v>27</v>
      </c>
      <c r="D16" s="5" t="s">
        <v>21</v>
      </c>
      <c r="E16" s="6">
        <v>7880</v>
      </c>
      <c r="F16" s="1">
        <f t="shared" si="0"/>
        <v>7.88</v>
      </c>
    </row>
    <row r="17" spans="1:6" ht="51" outlineLevel="6">
      <c r="A17" s="4" t="s">
        <v>22</v>
      </c>
      <c r="B17" s="5" t="s">
        <v>15</v>
      </c>
      <c r="C17" s="5" t="s">
        <v>27</v>
      </c>
      <c r="D17" s="5" t="s">
        <v>23</v>
      </c>
      <c r="E17" s="6">
        <v>46</v>
      </c>
      <c r="F17" s="1">
        <f t="shared" si="0"/>
        <v>4.5999999999999999E-2</v>
      </c>
    </row>
    <row r="18" spans="1:6" ht="89.25" outlineLevel="5">
      <c r="A18" s="4" t="s">
        <v>28</v>
      </c>
      <c r="B18" s="5" t="s">
        <v>15</v>
      </c>
      <c r="C18" s="5" t="s">
        <v>29</v>
      </c>
      <c r="D18" s="5" t="s">
        <v>11</v>
      </c>
      <c r="E18" s="6">
        <v>4756.8</v>
      </c>
      <c r="F18" s="1">
        <f t="shared" si="0"/>
        <v>4.7568000000000001</v>
      </c>
    </row>
    <row r="19" spans="1:6" ht="114.75" outlineLevel="6">
      <c r="A19" s="4" t="s">
        <v>20</v>
      </c>
      <c r="B19" s="5" t="s">
        <v>15</v>
      </c>
      <c r="C19" s="5" t="s">
        <v>29</v>
      </c>
      <c r="D19" s="5" t="s">
        <v>21</v>
      </c>
      <c r="E19" s="6">
        <v>3352</v>
      </c>
      <c r="F19" s="1">
        <f t="shared" si="0"/>
        <v>3.3519999999999999</v>
      </c>
    </row>
    <row r="20" spans="1:6" ht="51" outlineLevel="6">
      <c r="A20" s="4" t="s">
        <v>22</v>
      </c>
      <c r="B20" s="5" t="s">
        <v>15</v>
      </c>
      <c r="C20" s="5" t="s">
        <v>29</v>
      </c>
      <c r="D20" s="5" t="s">
        <v>23</v>
      </c>
      <c r="E20" s="6">
        <v>1404.8</v>
      </c>
      <c r="F20" s="1">
        <f t="shared" si="0"/>
        <v>1.4048</v>
      </c>
    </row>
    <row r="21" spans="1:6" ht="102" outlineLevel="5">
      <c r="A21" s="4" t="s">
        <v>30</v>
      </c>
      <c r="B21" s="5" t="s">
        <v>15</v>
      </c>
      <c r="C21" s="5" t="s">
        <v>31</v>
      </c>
      <c r="D21" s="5" t="s">
        <v>11</v>
      </c>
      <c r="E21" s="6">
        <v>5650</v>
      </c>
      <c r="F21" s="1">
        <f t="shared" si="0"/>
        <v>5.65</v>
      </c>
    </row>
    <row r="22" spans="1:6" ht="114.75" outlineLevel="6">
      <c r="A22" s="4" t="s">
        <v>20</v>
      </c>
      <c r="B22" s="5" t="s">
        <v>15</v>
      </c>
      <c r="C22" s="5" t="s">
        <v>31</v>
      </c>
      <c r="D22" s="5" t="s">
        <v>21</v>
      </c>
      <c r="E22" s="6">
        <v>5071</v>
      </c>
      <c r="F22" s="1">
        <f t="shared" si="0"/>
        <v>5.0709999999999997</v>
      </c>
    </row>
    <row r="23" spans="1:6" ht="51" outlineLevel="6">
      <c r="A23" s="4" t="s">
        <v>22</v>
      </c>
      <c r="B23" s="5" t="s">
        <v>15</v>
      </c>
      <c r="C23" s="5" t="s">
        <v>31</v>
      </c>
      <c r="D23" s="5" t="s">
        <v>23</v>
      </c>
      <c r="E23" s="6">
        <v>579</v>
      </c>
      <c r="F23" s="1">
        <f t="shared" si="0"/>
        <v>0.57899999999999996</v>
      </c>
    </row>
    <row r="24" spans="1:6" ht="165.75" outlineLevel="5">
      <c r="A24" s="4" t="s">
        <v>32</v>
      </c>
      <c r="B24" s="5" t="s">
        <v>15</v>
      </c>
      <c r="C24" s="5" t="s">
        <v>33</v>
      </c>
      <c r="D24" s="5" t="s">
        <v>11</v>
      </c>
      <c r="E24" s="6">
        <v>1413</v>
      </c>
      <c r="F24" s="1">
        <f t="shared" si="0"/>
        <v>1.413</v>
      </c>
    </row>
    <row r="25" spans="1:6" ht="114.75" outlineLevel="6">
      <c r="A25" s="4" t="s">
        <v>20</v>
      </c>
      <c r="B25" s="5" t="s">
        <v>15</v>
      </c>
      <c r="C25" s="5" t="s">
        <v>33</v>
      </c>
      <c r="D25" s="5" t="s">
        <v>21</v>
      </c>
      <c r="E25" s="6">
        <v>1129</v>
      </c>
      <c r="F25" s="1">
        <f t="shared" si="0"/>
        <v>1.129</v>
      </c>
    </row>
    <row r="26" spans="1:6" ht="51" outlineLevel="6">
      <c r="A26" s="4" t="s">
        <v>22</v>
      </c>
      <c r="B26" s="5" t="s">
        <v>15</v>
      </c>
      <c r="C26" s="5" t="s">
        <v>33</v>
      </c>
      <c r="D26" s="5" t="s">
        <v>23</v>
      </c>
      <c r="E26" s="6">
        <v>284</v>
      </c>
      <c r="F26" s="1">
        <f t="shared" si="0"/>
        <v>0.28399999999999997</v>
      </c>
    </row>
    <row r="27" spans="1:6" ht="153" outlineLevel="5">
      <c r="A27" s="4" t="s">
        <v>34</v>
      </c>
      <c r="B27" s="5" t="s">
        <v>15</v>
      </c>
      <c r="C27" s="5" t="s">
        <v>35</v>
      </c>
      <c r="D27" s="5" t="s">
        <v>11</v>
      </c>
      <c r="E27" s="6">
        <v>1412.5</v>
      </c>
      <c r="F27" s="1">
        <f t="shared" si="0"/>
        <v>1.4125000000000001</v>
      </c>
    </row>
    <row r="28" spans="1:6" ht="114.75" outlineLevel="6">
      <c r="A28" s="4" t="s">
        <v>20</v>
      </c>
      <c r="B28" s="5" t="s">
        <v>15</v>
      </c>
      <c r="C28" s="5" t="s">
        <v>35</v>
      </c>
      <c r="D28" s="5" t="s">
        <v>21</v>
      </c>
      <c r="E28" s="6">
        <v>1325</v>
      </c>
      <c r="F28" s="1">
        <f t="shared" si="0"/>
        <v>1.325</v>
      </c>
    </row>
    <row r="29" spans="1:6" ht="51" outlineLevel="6">
      <c r="A29" s="4" t="s">
        <v>22</v>
      </c>
      <c r="B29" s="5" t="s">
        <v>15</v>
      </c>
      <c r="C29" s="5" t="s">
        <v>35</v>
      </c>
      <c r="D29" s="5" t="s">
        <v>23</v>
      </c>
      <c r="E29" s="6">
        <v>87.5</v>
      </c>
      <c r="F29" s="1">
        <f t="shared" si="0"/>
        <v>8.7499999999999994E-2</v>
      </c>
    </row>
    <row r="30" spans="1:6" outlineLevel="1">
      <c r="A30" s="4" t="s">
        <v>36</v>
      </c>
      <c r="B30" s="5" t="s">
        <v>37</v>
      </c>
      <c r="C30" s="5" t="s">
        <v>13</v>
      </c>
      <c r="D30" s="5" t="s">
        <v>11</v>
      </c>
      <c r="E30" s="6">
        <v>63.5</v>
      </c>
      <c r="F30" s="1">
        <f t="shared" si="0"/>
        <v>6.3500000000000001E-2</v>
      </c>
    </row>
    <row r="31" spans="1:6" ht="25.5" outlineLevel="2">
      <c r="A31" s="4" t="s">
        <v>16</v>
      </c>
      <c r="B31" s="5" t="s">
        <v>37</v>
      </c>
      <c r="C31" s="5" t="s">
        <v>17</v>
      </c>
      <c r="D31" s="5" t="s">
        <v>11</v>
      </c>
      <c r="E31" s="6">
        <v>63.5</v>
      </c>
      <c r="F31" s="1">
        <f t="shared" si="0"/>
        <v>6.3500000000000001E-2</v>
      </c>
    </row>
    <row r="32" spans="1:6" ht="89.25" outlineLevel="5">
      <c r="A32" s="4" t="s">
        <v>38</v>
      </c>
      <c r="B32" s="5" t="s">
        <v>37</v>
      </c>
      <c r="C32" s="5" t="s">
        <v>39</v>
      </c>
      <c r="D32" s="5" t="s">
        <v>11</v>
      </c>
      <c r="E32" s="6">
        <v>63.5</v>
      </c>
      <c r="F32" s="1">
        <f t="shared" si="0"/>
        <v>6.3500000000000001E-2</v>
      </c>
    </row>
    <row r="33" spans="1:6" ht="51" outlineLevel="6">
      <c r="A33" s="4" t="s">
        <v>22</v>
      </c>
      <c r="B33" s="5" t="s">
        <v>37</v>
      </c>
      <c r="C33" s="5" t="s">
        <v>39</v>
      </c>
      <c r="D33" s="5" t="s">
        <v>23</v>
      </c>
      <c r="E33" s="6">
        <v>63.5</v>
      </c>
      <c r="F33" s="1">
        <f t="shared" si="0"/>
        <v>6.3500000000000001E-2</v>
      </c>
    </row>
    <row r="34" spans="1:6" ht="51">
      <c r="A34" s="4" t="s">
        <v>40</v>
      </c>
      <c r="B34" s="5" t="s">
        <v>41</v>
      </c>
      <c r="C34" s="5" t="s">
        <v>13</v>
      </c>
      <c r="D34" s="5" t="s">
        <v>11</v>
      </c>
      <c r="E34" s="6">
        <v>6942.91</v>
      </c>
      <c r="F34" s="1">
        <f t="shared" si="0"/>
        <v>6.9429099999999995</v>
      </c>
    </row>
    <row r="35" spans="1:6" outlineLevel="1">
      <c r="A35" s="4" t="s">
        <v>42</v>
      </c>
      <c r="B35" s="5" t="s">
        <v>43</v>
      </c>
      <c r="C35" s="5" t="s">
        <v>13</v>
      </c>
      <c r="D35" s="5" t="s">
        <v>11</v>
      </c>
      <c r="E35" s="6">
        <v>6942.91</v>
      </c>
      <c r="F35" s="1">
        <f t="shared" si="0"/>
        <v>6.9429099999999995</v>
      </c>
    </row>
    <row r="36" spans="1:6" ht="25.5" outlineLevel="2">
      <c r="A36" s="4" t="s">
        <v>16</v>
      </c>
      <c r="B36" s="5" t="s">
        <v>43</v>
      </c>
      <c r="C36" s="5" t="s">
        <v>17</v>
      </c>
      <c r="D36" s="5" t="s">
        <v>11</v>
      </c>
      <c r="E36" s="6">
        <v>6942.91</v>
      </c>
      <c r="F36" s="1">
        <f t="shared" si="0"/>
        <v>6.9429099999999995</v>
      </c>
    </row>
    <row r="37" spans="1:6" ht="63.75" outlineLevel="5">
      <c r="A37" s="4" t="s">
        <v>44</v>
      </c>
      <c r="B37" s="5" t="s">
        <v>43</v>
      </c>
      <c r="C37" s="5" t="s">
        <v>45</v>
      </c>
      <c r="D37" s="5" t="s">
        <v>11</v>
      </c>
      <c r="E37" s="6">
        <v>436.66</v>
      </c>
      <c r="F37" s="1">
        <f t="shared" si="0"/>
        <v>0.43666000000000005</v>
      </c>
    </row>
    <row r="38" spans="1:6" ht="114.75" outlineLevel="6">
      <c r="A38" s="4" t="s">
        <v>20</v>
      </c>
      <c r="B38" s="5" t="s">
        <v>43</v>
      </c>
      <c r="C38" s="5" t="s">
        <v>45</v>
      </c>
      <c r="D38" s="5" t="s">
        <v>21</v>
      </c>
      <c r="E38" s="6">
        <v>436.66</v>
      </c>
      <c r="F38" s="1">
        <f t="shared" si="0"/>
        <v>0.43666000000000005</v>
      </c>
    </row>
    <row r="39" spans="1:6" ht="63.75" outlineLevel="5">
      <c r="A39" s="4" t="s">
        <v>46</v>
      </c>
      <c r="B39" s="5" t="s">
        <v>43</v>
      </c>
      <c r="C39" s="5" t="s">
        <v>47</v>
      </c>
      <c r="D39" s="5" t="s">
        <v>11</v>
      </c>
      <c r="E39" s="6">
        <v>6506.25</v>
      </c>
      <c r="F39" s="1">
        <f t="shared" si="0"/>
        <v>6.5062499999999996</v>
      </c>
    </row>
    <row r="40" spans="1:6" ht="114.75" outlineLevel="6">
      <c r="A40" s="4" t="s">
        <v>20</v>
      </c>
      <c r="B40" s="5" t="s">
        <v>43</v>
      </c>
      <c r="C40" s="5" t="s">
        <v>47</v>
      </c>
      <c r="D40" s="5" t="s">
        <v>21</v>
      </c>
      <c r="E40" s="6">
        <v>2744.34</v>
      </c>
      <c r="F40" s="1">
        <f t="shared" si="0"/>
        <v>2.7443400000000002</v>
      </c>
    </row>
    <row r="41" spans="1:6" ht="51" outlineLevel="6">
      <c r="A41" s="4" t="s">
        <v>22</v>
      </c>
      <c r="B41" s="5" t="s">
        <v>43</v>
      </c>
      <c r="C41" s="5" t="s">
        <v>47</v>
      </c>
      <c r="D41" s="5" t="s">
        <v>23</v>
      </c>
      <c r="E41" s="6">
        <v>3761.91</v>
      </c>
      <c r="F41" s="1">
        <f t="shared" si="0"/>
        <v>3.7619099999999999</v>
      </c>
    </row>
    <row r="42" spans="1:6" ht="25.5">
      <c r="A42" s="4" t="s">
        <v>48</v>
      </c>
      <c r="B42" s="5" t="s">
        <v>49</v>
      </c>
      <c r="C42" s="5" t="s">
        <v>13</v>
      </c>
      <c r="D42" s="5" t="s">
        <v>11</v>
      </c>
      <c r="E42" s="6">
        <v>2645.4</v>
      </c>
      <c r="F42" s="1">
        <f t="shared" si="0"/>
        <v>2.6454</v>
      </c>
    </row>
    <row r="43" spans="1:6" outlineLevel="1">
      <c r="A43" s="4" t="s">
        <v>50</v>
      </c>
      <c r="B43" s="5" t="s">
        <v>51</v>
      </c>
      <c r="C43" s="5" t="s">
        <v>13</v>
      </c>
      <c r="D43" s="5" t="s">
        <v>11</v>
      </c>
      <c r="E43" s="6">
        <v>2645.4</v>
      </c>
      <c r="F43" s="1">
        <f t="shared" si="0"/>
        <v>2.6454</v>
      </c>
    </row>
    <row r="44" spans="1:6" ht="63.75" outlineLevel="2">
      <c r="A44" s="4" t="s">
        <v>52</v>
      </c>
      <c r="B44" s="5" t="s">
        <v>51</v>
      </c>
      <c r="C44" s="5" t="s">
        <v>53</v>
      </c>
      <c r="D44" s="5" t="s">
        <v>11</v>
      </c>
      <c r="E44" s="6">
        <v>2645.4</v>
      </c>
      <c r="F44" s="1">
        <f t="shared" si="0"/>
        <v>2.6454</v>
      </c>
    </row>
    <row r="45" spans="1:6" ht="25.5" outlineLevel="3">
      <c r="A45" s="4" t="s">
        <v>54</v>
      </c>
      <c r="B45" s="5" t="s">
        <v>51</v>
      </c>
      <c r="C45" s="5" t="s">
        <v>55</v>
      </c>
      <c r="D45" s="5" t="s">
        <v>11</v>
      </c>
      <c r="E45" s="6">
        <v>2645.4</v>
      </c>
      <c r="F45" s="1">
        <f t="shared" si="0"/>
        <v>2.6454</v>
      </c>
    </row>
    <row r="46" spans="1:6" ht="63.75" outlineLevel="4">
      <c r="A46" s="4" t="s">
        <v>56</v>
      </c>
      <c r="B46" s="5" t="s">
        <v>51</v>
      </c>
      <c r="C46" s="5" t="s">
        <v>57</v>
      </c>
      <c r="D46" s="5" t="s">
        <v>11</v>
      </c>
      <c r="E46" s="6">
        <v>2645.4</v>
      </c>
      <c r="F46" s="1">
        <f t="shared" si="0"/>
        <v>2.6454</v>
      </c>
    </row>
    <row r="47" spans="1:6" ht="76.5" outlineLevel="5">
      <c r="A47" s="4" t="s">
        <v>58</v>
      </c>
      <c r="B47" s="5" t="s">
        <v>51</v>
      </c>
      <c r="C47" s="5" t="s">
        <v>59</v>
      </c>
      <c r="D47" s="5" t="s">
        <v>11</v>
      </c>
      <c r="E47" s="6">
        <v>2645.4</v>
      </c>
      <c r="F47" s="1">
        <f t="shared" si="0"/>
        <v>2.6454</v>
      </c>
    </row>
    <row r="48" spans="1:6" ht="63.75" outlineLevel="6">
      <c r="A48" s="4" t="s">
        <v>60</v>
      </c>
      <c r="B48" s="5" t="s">
        <v>51</v>
      </c>
      <c r="C48" s="5" t="s">
        <v>59</v>
      </c>
      <c r="D48" s="5" t="s">
        <v>61</v>
      </c>
      <c r="E48" s="6">
        <v>2645.4</v>
      </c>
      <c r="F48" s="1">
        <f t="shared" si="0"/>
        <v>2.6454</v>
      </c>
    </row>
    <row r="49" spans="1:6">
      <c r="A49" s="4" t="s">
        <v>62</v>
      </c>
      <c r="B49" s="5" t="s">
        <v>63</v>
      </c>
      <c r="C49" s="5" t="s">
        <v>13</v>
      </c>
      <c r="D49" s="5" t="s">
        <v>11</v>
      </c>
      <c r="E49" s="6">
        <v>1038230.53908</v>
      </c>
      <c r="F49" s="1">
        <f t="shared" si="0"/>
        <v>1038.23053908</v>
      </c>
    </row>
    <row r="50" spans="1:6" outlineLevel="1">
      <c r="A50" s="4" t="s">
        <v>64</v>
      </c>
      <c r="B50" s="5" t="s">
        <v>65</v>
      </c>
      <c r="C50" s="5" t="s">
        <v>13</v>
      </c>
      <c r="D50" s="5" t="s">
        <v>11</v>
      </c>
      <c r="E50" s="6">
        <v>446845</v>
      </c>
      <c r="F50" s="1">
        <f t="shared" si="0"/>
        <v>446.84500000000003</v>
      </c>
    </row>
    <row r="51" spans="1:6" ht="38.25" outlineLevel="2">
      <c r="A51" s="4" t="s">
        <v>66</v>
      </c>
      <c r="B51" s="5" t="s">
        <v>65</v>
      </c>
      <c r="C51" s="5" t="s">
        <v>67</v>
      </c>
      <c r="D51" s="5" t="s">
        <v>11</v>
      </c>
      <c r="E51" s="6">
        <v>446845</v>
      </c>
      <c r="F51" s="1">
        <f t="shared" si="0"/>
        <v>446.84500000000003</v>
      </c>
    </row>
    <row r="52" spans="1:6" ht="38.25" outlineLevel="3">
      <c r="A52" s="4" t="s">
        <v>68</v>
      </c>
      <c r="B52" s="5" t="s">
        <v>65</v>
      </c>
      <c r="C52" s="5" t="s">
        <v>69</v>
      </c>
      <c r="D52" s="5" t="s">
        <v>11</v>
      </c>
      <c r="E52" s="6">
        <v>446845</v>
      </c>
      <c r="F52" s="1">
        <f t="shared" si="0"/>
        <v>446.84500000000003</v>
      </c>
    </row>
    <row r="53" spans="1:6" ht="38.25" outlineLevel="4">
      <c r="A53" s="4" t="s">
        <v>70</v>
      </c>
      <c r="B53" s="5" t="s">
        <v>65</v>
      </c>
      <c r="C53" s="5" t="s">
        <v>71</v>
      </c>
      <c r="D53" s="5" t="s">
        <v>11</v>
      </c>
      <c r="E53" s="6">
        <v>446845</v>
      </c>
      <c r="F53" s="1">
        <f t="shared" si="0"/>
        <v>446.84500000000003</v>
      </c>
    </row>
    <row r="54" spans="1:6" ht="153" outlineLevel="5">
      <c r="A54" s="4" t="s">
        <v>72</v>
      </c>
      <c r="B54" s="5" t="s">
        <v>65</v>
      </c>
      <c r="C54" s="5" t="s">
        <v>73</v>
      </c>
      <c r="D54" s="5" t="s">
        <v>11</v>
      </c>
      <c r="E54" s="6">
        <v>446845</v>
      </c>
      <c r="F54" s="1">
        <f t="shared" si="0"/>
        <v>446.84500000000003</v>
      </c>
    </row>
    <row r="55" spans="1:6" ht="63.75" outlineLevel="6">
      <c r="A55" s="4" t="s">
        <v>60</v>
      </c>
      <c r="B55" s="5" t="s">
        <v>65</v>
      </c>
      <c r="C55" s="5" t="s">
        <v>73</v>
      </c>
      <c r="D55" s="5" t="s">
        <v>61</v>
      </c>
      <c r="E55" s="6">
        <v>446845</v>
      </c>
      <c r="F55" s="1">
        <f t="shared" si="0"/>
        <v>446.84500000000003</v>
      </c>
    </row>
    <row r="56" spans="1:6" outlineLevel="1">
      <c r="A56" s="4" t="s">
        <v>74</v>
      </c>
      <c r="B56" s="5" t="s">
        <v>75</v>
      </c>
      <c r="C56" s="5" t="s">
        <v>13</v>
      </c>
      <c r="D56" s="5" t="s">
        <v>11</v>
      </c>
      <c r="E56" s="6">
        <v>579050.83908000006</v>
      </c>
      <c r="F56" s="1">
        <f t="shared" si="0"/>
        <v>579.05083908000006</v>
      </c>
    </row>
    <row r="57" spans="1:6" ht="38.25" outlineLevel="2">
      <c r="A57" s="4" t="s">
        <v>66</v>
      </c>
      <c r="B57" s="5" t="s">
        <v>75</v>
      </c>
      <c r="C57" s="5" t="s">
        <v>67</v>
      </c>
      <c r="D57" s="5" t="s">
        <v>11</v>
      </c>
      <c r="E57" s="6">
        <v>578300.88708000001</v>
      </c>
      <c r="F57" s="1">
        <f t="shared" si="0"/>
        <v>578.30088708000005</v>
      </c>
    </row>
    <row r="58" spans="1:6" ht="38.25" outlineLevel="3">
      <c r="A58" s="4" t="s">
        <v>68</v>
      </c>
      <c r="B58" s="5" t="s">
        <v>75</v>
      </c>
      <c r="C58" s="5" t="s">
        <v>69</v>
      </c>
      <c r="D58" s="5" t="s">
        <v>11</v>
      </c>
      <c r="E58" s="6">
        <v>578300.88708000001</v>
      </c>
      <c r="F58" s="1">
        <f t="shared" si="0"/>
        <v>578.30088708000005</v>
      </c>
    </row>
    <row r="59" spans="1:6" ht="63.75" outlineLevel="4">
      <c r="A59" s="4" t="s">
        <v>76</v>
      </c>
      <c r="B59" s="5" t="s">
        <v>75</v>
      </c>
      <c r="C59" s="5" t="s">
        <v>77</v>
      </c>
      <c r="D59" s="5" t="s">
        <v>11</v>
      </c>
      <c r="E59" s="6">
        <v>529733</v>
      </c>
      <c r="F59" s="1">
        <f t="shared" si="0"/>
        <v>529.73299999999995</v>
      </c>
    </row>
    <row r="60" spans="1:6" ht="216.75" outlineLevel="5">
      <c r="A60" s="4" t="s">
        <v>78</v>
      </c>
      <c r="B60" s="5" t="s">
        <v>75</v>
      </c>
      <c r="C60" s="5" t="s">
        <v>79</v>
      </c>
      <c r="D60" s="5" t="s">
        <v>11</v>
      </c>
      <c r="E60" s="6">
        <v>524777</v>
      </c>
      <c r="F60" s="1">
        <f t="shared" si="0"/>
        <v>524.77700000000004</v>
      </c>
    </row>
    <row r="61" spans="1:6" ht="63.75" outlineLevel="6">
      <c r="A61" s="4" t="s">
        <v>60</v>
      </c>
      <c r="B61" s="5" t="s">
        <v>75</v>
      </c>
      <c r="C61" s="5" t="s">
        <v>79</v>
      </c>
      <c r="D61" s="5" t="s">
        <v>61</v>
      </c>
      <c r="E61" s="6">
        <v>524777</v>
      </c>
      <c r="F61" s="1">
        <f t="shared" si="0"/>
        <v>524.77700000000004</v>
      </c>
    </row>
    <row r="62" spans="1:6" ht="114.75" outlineLevel="5">
      <c r="A62" s="4" t="s">
        <v>80</v>
      </c>
      <c r="B62" s="5" t="s">
        <v>75</v>
      </c>
      <c r="C62" s="5" t="s">
        <v>81</v>
      </c>
      <c r="D62" s="5" t="s">
        <v>11</v>
      </c>
      <c r="E62" s="6">
        <v>4956</v>
      </c>
      <c r="F62" s="1">
        <f t="shared" si="0"/>
        <v>4.9560000000000004</v>
      </c>
    </row>
    <row r="63" spans="1:6" ht="63.75" outlineLevel="6">
      <c r="A63" s="4" t="s">
        <v>60</v>
      </c>
      <c r="B63" s="5" t="s">
        <v>75</v>
      </c>
      <c r="C63" s="5" t="s">
        <v>81</v>
      </c>
      <c r="D63" s="5" t="s">
        <v>61</v>
      </c>
      <c r="E63" s="6">
        <v>4956</v>
      </c>
      <c r="F63" s="1">
        <f t="shared" si="0"/>
        <v>4.9560000000000004</v>
      </c>
    </row>
    <row r="64" spans="1:6" ht="63.75" outlineLevel="4">
      <c r="A64" s="4" t="s">
        <v>76</v>
      </c>
      <c r="B64" s="5" t="s">
        <v>75</v>
      </c>
      <c r="C64" s="5" t="s">
        <v>82</v>
      </c>
      <c r="D64" s="5" t="s">
        <v>11</v>
      </c>
      <c r="E64" s="6">
        <v>48567.88708</v>
      </c>
      <c r="F64" s="1">
        <f t="shared" si="0"/>
        <v>48.567887079999998</v>
      </c>
    </row>
    <row r="65" spans="1:6" ht="102" outlineLevel="5">
      <c r="A65" s="4" t="s">
        <v>83</v>
      </c>
      <c r="B65" s="5" t="s">
        <v>75</v>
      </c>
      <c r="C65" s="5" t="s">
        <v>84</v>
      </c>
      <c r="D65" s="5" t="s">
        <v>11</v>
      </c>
      <c r="E65" s="6">
        <v>2445.8390800000002</v>
      </c>
      <c r="F65" s="1">
        <f t="shared" si="0"/>
        <v>2.4458390800000003</v>
      </c>
    </row>
    <row r="66" spans="1:6" ht="63.75" outlineLevel="6">
      <c r="A66" s="4" t="s">
        <v>60</v>
      </c>
      <c r="B66" s="5" t="s">
        <v>75</v>
      </c>
      <c r="C66" s="5" t="s">
        <v>84</v>
      </c>
      <c r="D66" s="5" t="s">
        <v>61</v>
      </c>
      <c r="E66" s="6">
        <v>2445.8390800000002</v>
      </c>
      <c r="F66" s="1">
        <f t="shared" si="0"/>
        <v>2.4458390800000003</v>
      </c>
    </row>
    <row r="67" spans="1:6" ht="165.75" outlineLevel="5">
      <c r="A67" s="4" t="s">
        <v>85</v>
      </c>
      <c r="B67" s="5" t="s">
        <v>75</v>
      </c>
      <c r="C67" s="5" t="s">
        <v>86</v>
      </c>
      <c r="D67" s="5" t="s">
        <v>11</v>
      </c>
      <c r="E67" s="6">
        <v>46122.048000000003</v>
      </c>
      <c r="F67" s="1">
        <f t="shared" si="0"/>
        <v>46.122047999999999</v>
      </c>
    </row>
    <row r="68" spans="1:6" ht="63.75" outlineLevel="6">
      <c r="A68" s="4" t="s">
        <v>60</v>
      </c>
      <c r="B68" s="5" t="s">
        <v>75</v>
      </c>
      <c r="C68" s="5" t="s">
        <v>86</v>
      </c>
      <c r="D68" s="5" t="s">
        <v>61</v>
      </c>
      <c r="E68" s="6">
        <v>46122.048000000003</v>
      </c>
      <c r="F68" s="1">
        <f t="shared" si="0"/>
        <v>46.122047999999999</v>
      </c>
    </row>
    <row r="69" spans="1:6" ht="76.5" outlineLevel="2">
      <c r="A69" s="4" t="s">
        <v>87</v>
      </c>
      <c r="B69" s="5" t="s">
        <v>75</v>
      </c>
      <c r="C69" s="5" t="s">
        <v>88</v>
      </c>
      <c r="D69" s="5" t="s">
        <v>11</v>
      </c>
      <c r="E69" s="6">
        <v>749.952</v>
      </c>
      <c r="F69" s="1">
        <f t="shared" si="0"/>
        <v>0.74995199999999995</v>
      </c>
    </row>
    <row r="70" spans="1:6" ht="63.75" outlineLevel="3">
      <c r="A70" s="4" t="s">
        <v>89</v>
      </c>
      <c r="B70" s="5" t="s">
        <v>75</v>
      </c>
      <c r="C70" s="5" t="s">
        <v>90</v>
      </c>
      <c r="D70" s="5" t="s">
        <v>11</v>
      </c>
      <c r="E70" s="6">
        <v>749.952</v>
      </c>
      <c r="F70" s="1">
        <f t="shared" si="0"/>
        <v>0.74995199999999995</v>
      </c>
    </row>
    <row r="71" spans="1:6" ht="51" outlineLevel="4">
      <c r="A71" s="4" t="s">
        <v>91</v>
      </c>
      <c r="B71" s="5" t="s">
        <v>75</v>
      </c>
      <c r="C71" s="5" t="s">
        <v>92</v>
      </c>
      <c r="D71" s="5" t="s">
        <v>11</v>
      </c>
      <c r="E71" s="6">
        <v>749.952</v>
      </c>
      <c r="F71" s="1">
        <f t="shared" ref="F71:F134" si="1">E71/$F$5</f>
        <v>0.74995199999999995</v>
      </c>
    </row>
    <row r="72" spans="1:6" ht="229.5" outlineLevel="5">
      <c r="A72" s="4" t="s">
        <v>93</v>
      </c>
      <c r="B72" s="5" t="s">
        <v>75</v>
      </c>
      <c r="C72" s="5" t="s">
        <v>94</v>
      </c>
      <c r="D72" s="5" t="s">
        <v>11</v>
      </c>
      <c r="E72" s="6">
        <v>749.952</v>
      </c>
      <c r="F72" s="1">
        <f t="shared" si="1"/>
        <v>0.74995199999999995</v>
      </c>
    </row>
    <row r="73" spans="1:6" ht="63.75" outlineLevel="6">
      <c r="A73" s="4" t="s">
        <v>60</v>
      </c>
      <c r="B73" s="5" t="s">
        <v>75</v>
      </c>
      <c r="C73" s="5" t="s">
        <v>94</v>
      </c>
      <c r="D73" s="5" t="s">
        <v>61</v>
      </c>
      <c r="E73" s="6">
        <v>749.952</v>
      </c>
      <c r="F73" s="1">
        <f t="shared" si="1"/>
        <v>0.74995199999999995</v>
      </c>
    </row>
    <row r="74" spans="1:6" ht="25.5" outlineLevel="1">
      <c r="A74" s="4" t="s">
        <v>95</v>
      </c>
      <c r="B74" s="5" t="s">
        <v>96</v>
      </c>
      <c r="C74" s="5" t="s">
        <v>13</v>
      </c>
      <c r="D74" s="5" t="s">
        <v>11</v>
      </c>
      <c r="E74" s="6">
        <v>12334.7</v>
      </c>
      <c r="F74" s="1">
        <f t="shared" si="1"/>
        <v>12.334700000000002</v>
      </c>
    </row>
    <row r="75" spans="1:6" ht="38.25" outlineLevel="2">
      <c r="A75" s="4" t="s">
        <v>66</v>
      </c>
      <c r="B75" s="5" t="s">
        <v>96</v>
      </c>
      <c r="C75" s="5" t="s">
        <v>67</v>
      </c>
      <c r="D75" s="5" t="s">
        <v>11</v>
      </c>
      <c r="E75" s="6">
        <v>12290</v>
      </c>
      <c r="F75" s="1">
        <f t="shared" si="1"/>
        <v>12.29</v>
      </c>
    </row>
    <row r="76" spans="1:6" ht="38.25" outlineLevel="3">
      <c r="A76" s="4" t="s">
        <v>68</v>
      </c>
      <c r="B76" s="5" t="s">
        <v>96</v>
      </c>
      <c r="C76" s="5" t="s">
        <v>69</v>
      </c>
      <c r="D76" s="5" t="s">
        <v>11</v>
      </c>
      <c r="E76" s="6">
        <v>12290</v>
      </c>
      <c r="F76" s="1">
        <f t="shared" si="1"/>
        <v>12.29</v>
      </c>
    </row>
    <row r="77" spans="1:6" ht="63.75" outlineLevel="4">
      <c r="A77" s="4" t="s">
        <v>76</v>
      </c>
      <c r="B77" s="5" t="s">
        <v>96</v>
      </c>
      <c r="C77" s="5" t="s">
        <v>77</v>
      </c>
      <c r="D77" s="5" t="s">
        <v>11</v>
      </c>
      <c r="E77" s="6">
        <v>12290</v>
      </c>
      <c r="F77" s="1">
        <f t="shared" si="1"/>
        <v>12.29</v>
      </c>
    </row>
    <row r="78" spans="1:6" ht="216.75" outlineLevel="5">
      <c r="A78" s="4" t="s">
        <v>78</v>
      </c>
      <c r="B78" s="5" t="s">
        <v>96</v>
      </c>
      <c r="C78" s="5" t="s">
        <v>79</v>
      </c>
      <c r="D78" s="5" t="s">
        <v>11</v>
      </c>
      <c r="E78" s="6">
        <v>12290</v>
      </c>
      <c r="F78" s="1">
        <f t="shared" si="1"/>
        <v>12.29</v>
      </c>
    </row>
    <row r="79" spans="1:6" ht="63.75" outlineLevel="6">
      <c r="A79" s="4" t="s">
        <v>60</v>
      </c>
      <c r="B79" s="5" t="s">
        <v>96</v>
      </c>
      <c r="C79" s="5" t="s">
        <v>79</v>
      </c>
      <c r="D79" s="5" t="s">
        <v>61</v>
      </c>
      <c r="E79" s="6">
        <v>12290</v>
      </c>
      <c r="F79" s="1">
        <f t="shared" si="1"/>
        <v>12.29</v>
      </c>
    </row>
    <row r="80" spans="1:6" ht="25.5" outlineLevel="2">
      <c r="A80" s="4" t="s">
        <v>97</v>
      </c>
      <c r="B80" s="5" t="s">
        <v>96</v>
      </c>
      <c r="C80" s="5" t="s">
        <v>98</v>
      </c>
      <c r="D80" s="5" t="s">
        <v>11</v>
      </c>
      <c r="E80" s="6">
        <v>44.7</v>
      </c>
      <c r="F80" s="1">
        <f t="shared" si="1"/>
        <v>4.4700000000000004E-2</v>
      </c>
    </row>
    <row r="81" spans="1:6" ht="25.5" outlineLevel="3">
      <c r="A81" s="4" t="s">
        <v>99</v>
      </c>
      <c r="B81" s="5" t="s">
        <v>96</v>
      </c>
      <c r="C81" s="5" t="s">
        <v>100</v>
      </c>
      <c r="D81" s="5" t="s">
        <v>11</v>
      </c>
      <c r="E81" s="6">
        <v>44.7</v>
      </c>
      <c r="F81" s="1">
        <f t="shared" si="1"/>
        <v>4.4700000000000004E-2</v>
      </c>
    </row>
    <row r="82" spans="1:6" ht="51" outlineLevel="4">
      <c r="A82" s="4" t="s">
        <v>101</v>
      </c>
      <c r="B82" s="5" t="s">
        <v>96</v>
      </c>
      <c r="C82" s="5" t="s">
        <v>102</v>
      </c>
      <c r="D82" s="5" t="s">
        <v>11</v>
      </c>
      <c r="E82" s="6">
        <v>44.7</v>
      </c>
      <c r="F82" s="1">
        <f t="shared" si="1"/>
        <v>4.4700000000000004E-2</v>
      </c>
    </row>
    <row r="83" spans="1:6" ht="165.75" outlineLevel="5">
      <c r="A83" s="4" t="s">
        <v>103</v>
      </c>
      <c r="B83" s="5" t="s">
        <v>96</v>
      </c>
      <c r="C83" s="5" t="s">
        <v>104</v>
      </c>
      <c r="D83" s="5" t="s">
        <v>11</v>
      </c>
      <c r="E83" s="6">
        <v>44.7</v>
      </c>
      <c r="F83" s="1">
        <f t="shared" si="1"/>
        <v>4.4700000000000004E-2</v>
      </c>
    </row>
    <row r="84" spans="1:6" ht="63.75" outlineLevel="6">
      <c r="A84" s="4" t="s">
        <v>60</v>
      </c>
      <c r="B84" s="5" t="s">
        <v>96</v>
      </c>
      <c r="C84" s="5" t="s">
        <v>104</v>
      </c>
      <c r="D84" s="5" t="s">
        <v>61</v>
      </c>
      <c r="E84" s="6">
        <v>44.7</v>
      </c>
      <c r="F84" s="1">
        <f t="shared" si="1"/>
        <v>4.4700000000000004E-2</v>
      </c>
    </row>
    <row r="85" spans="1:6">
      <c r="A85" s="4" t="s">
        <v>105</v>
      </c>
      <c r="B85" s="5" t="s">
        <v>106</v>
      </c>
      <c r="C85" s="5" t="s">
        <v>13</v>
      </c>
      <c r="D85" s="5" t="s">
        <v>11</v>
      </c>
      <c r="E85" s="6">
        <v>219468.92924999999</v>
      </c>
      <c r="F85" s="1">
        <f t="shared" si="1"/>
        <v>219.46892924999997</v>
      </c>
    </row>
    <row r="86" spans="1:6" ht="25.5" outlineLevel="1">
      <c r="A86" s="4" t="s">
        <v>107</v>
      </c>
      <c r="B86" s="5" t="s">
        <v>108</v>
      </c>
      <c r="C86" s="5" t="s">
        <v>13</v>
      </c>
      <c r="D86" s="5" t="s">
        <v>11</v>
      </c>
      <c r="E86" s="6">
        <v>113771.62925</v>
      </c>
      <c r="F86" s="1">
        <f t="shared" si="1"/>
        <v>113.77162925</v>
      </c>
    </row>
    <row r="87" spans="1:6" ht="38.25" outlineLevel="2">
      <c r="A87" s="4" t="s">
        <v>109</v>
      </c>
      <c r="B87" s="5" t="s">
        <v>108</v>
      </c>
      <c r="C87" s="5" t="s">
        <v>110</v>
      </c>
      <c r="D87" s="5" t="s">
        <v>11</v>
      </c>
      <c r="E87" s="6">
        <v>113771.62925</v>
      </c>
      <c r="F87" s="1">
        <f t="shared" si="1"/>
        <v>113.77162925</v>
      </c>
    </row>
    <row r="88" spans="1:6" ht="38.25" outlineLevel="3">
      <c r="A88" s="4" t="s">
        <v>111</v>
      </c>
      <c r="B88" s="5" t="s">
        <v>108</v>
      </c>
      <c r="C88" s="5" t="s">
        <v>112</v>
      </c>
      <c r="D88" s="5" t="s">
        <v>11</v>
      </c>
      <c r="E88" s="6">
        <v>113771.62925</v>
      </c>
      <c r="F88" s="1">
        <f t="shared" si="1"/>
        <v>113.77162925</v>
      </c>
    </row>
    <row r="89" spans="1:6" ht="51" outlineLevel="4">
      <c r="A89" s="4" t="s">
        <v>113</v>
      </c>
      <c r="B89" s="5" t="s">
        <v>108</v>
      </c>
      <c r="C89" s="5" t="s">
        <v>114</v>
      </c>
      <c r="D89" s="5" t="s">
        <v>11</v>
      </c>
      <c r="E89" s="6">
        <v>91563.229250000004</v>
      </c>
      <c r="F89" s="1">
        <f t="shared" si="1"/>
        <v>91.563229250000006</v>
      </c>
    </row>
    <row r="90" spans="1:6" ht="127.5" outlineLevel="5">
      <c r="A90" s="4" t="s">
        <v>115</v>
      </c>
      <c r="B90" s="5" t="s">
        <v>108</v>
      </c>
      <c r="C90" s="5" t="s">
        <v>116</v>
      </c>
      <c r="D90" s="5" t="s">
        <v>11</v>
      </c>
      <c r="E90" s="6">
        <v>49719</v>
      </c>
      <c r="F90" s="1">
        <f t="shared" si="1"/>
        <v>49.719000000000001</v>
      </c>
    </row>
    <row r="91" spans="1:6" ht="25.5" outlineLevel="6">
      <c r="A91" s="4" t="s">
        <v>117</v>
      </c>
      <c r="B91" s="5" t="s">
        <v>108</v>
      </c>
      <c r="C91" s="5" t="s">
        <v>116</v>
      </c>
      <c r="D91" s="5" t="s">
        <v>118</v>
      </c>
      <c r="E91" s="6">
        <v>3382.72</v>
      </c>
      <c r="F91" s="1">
        <f t="shared" si="1"/>
        <v>3.3827199999999999</v>
      </c>
    </row>
    <row r="92" spans="1:6" ht="63.75" outlineLevel="6">
      <c r="A92" s="4" t="s">
        <v>60</v>
      </c>
      <c r="B92" s="5" t="s">
        <v>108</v>
      </c>
      <c r="C92" s="5" t="s">
        <v>116</v>
      </c>
      <c r="D92" s="5" t="s">
        <v>61</v>
      </c>
      <c r="E92" s="6">
        <v>46336.28</v>
      </c>
      <c r="F92" s="1">
        <f t="shared" si="1"/>
        <v>46.336280000000002</v>
      </c>
    </row>
    <row r="93" spans="1:6" ht="76.5" outlineLevel="5">
      <c r="A93" s="4" t="s">
        <v>119</v>
      </c>
      <c r="B93" s="5" t="s">
        <v>108</v>
      </c>
      <c r="C93" s="5" t="s">
        <v>120</v>
      </c>
      <c r="D93" s="5" t="s">
        <v>11</v>
      </c>
      <c r="E93" s="6">
        <v>41844.229249999997</v>
      </c>
      <c r="F93" s="1">
        <f t="shared" si="1"/>
        <v>41.844229249999998</v>
      </c>
    </row>
    <row r="94" spans="1:6" ht="63.75" outlineLevel="6">
      <c r="A94" s="4" t="s">
        <v>60</v>
      </c>
      <c r="B94" s="5" t="s">
        <v>108</v>
      </c>
      <c r="C94" s="5" t="s">
        <v>120</v>
      </c>
      <c r="D94" s="5" t="s">
        <v>61</v>
      </c>
      <c r="E94" s="6">
        <v>41844.229249999997</v>
      </c>
      <c r="F94" s="1">
        <f t="shared" si="1"/>
        <v>41.844229249999998</v>
      </c>
    </row>
    <row r="95" spans="1:6" ht="89.25" outlineLevel="4">
      <c r="A95" s="4" t="s">
        <v>121</v>
      </c>
      <c r="B95" s="5" t="s">
        <v>108</v>
      </c>
      <c r="C95" s="5" t="s">
        <v>122</v>
      </c>
      <c r="D95" s="5" t="s">
        <v>11</v>
      </c>
      <c r="E95" s="6">
        <v>2537.5</v>
      </c>
      <c r="F95" s="1">
        <f t="shared" si="1"/>
        <v>2.5375000000000001</v>
      </c>
    </row>
    <row r="96" spans="1:6" ht="127.5" outlineLevel="5">
      <c r="A96" s="4" t="s">
        <v>123</v>
      </c>
      <c r="B96" s="5" t="s">
        <v>108</v>
      </c>
      <c r="C96" s="5" t="s">
        <v>124</v>
      </c>
      <c r="D96" s="5" t="s">
        <v>11</v>
      </c>
      <c r="E96" s="6">
        <v>2537.5</v>
      </c>
      <c r="F96" s="1">
        <f t="shared" si="1"/>
        <v>2.5375000000000001</v>
      </c>
    </row>
    <row r="97" spans="1:6" ht="25.5" outlineLevel="6">
      <c r="A97" s="4" t="s">
        <v>117</v>
      </c>
      <c r="B97" s="5" t="s">
        <v>108</v>
      </c>
      <c r="C97" s="5" t="s">
        <v>124</v>
      </c>
      <c r="D97" s="5" t="s">
        <v>118</v>
      </c>
      <c r="E97" s="6">
        <v>2537.5</v>
      </c>
      <c r="F97" s="1">
        <f t="shared" si="1"/>
        <v>2.5375000000000001</v>
      </c>
    </row>
    <row r="98" spans="1:6" ht="76.5" outlineLevel="4">
      <c r="A98" s="4" t="s">
        <v>125</v>
      </c>
      <c r="B98" s="5" t="s">
        <v>108</v>
      </c>
      <c r="C98" s="5" t="s">
        <v>126</v>
      </c>
      <c r="D98" s="5" t="s">
        <v>11</v>
      </c>
      <c r="E98" s="6">
        <v>4302.8999999999996</v>
      </c>
      <c r="F98" s="1">
        <f t="shared" si="1"/>
        <v>4.3028999999999993</v>
      </c>
    </row>
    <row r="99" spans="1:6" ht="89.25" outlineLevel="5">
      <c r="A99" s="4" t="s">
        <v>28</v>
      </c>
      <c r="B99" s="5" t="s">
        <v>108</v>
      </c>
      <c r="C99" s="5" t="s">
        <v>127</v>
      </c>
      <c r="D99" s="5" t="s">
        <v>11</v>
      </c>
      <c r="E99" s="6">
        <v>4302.8999999999996</v>
      </c>
      <c r="F99" s="1">
        <f t="shared" si="1"/>
        <v>4.3028999999999993</v>
      </c>
    </row>
    <row r="100" spans="1:6" ht="25.5" outlineLevel="6">
      <c r="A100" s="4" t="s">
        <v>117</v>
      </c>
      <c r="B100" s="5" t="s">
        <v>108</v>
      </c>
      <c r="C100" s="5" t="s">
        <v>127</v>
      </c>
      <c r="D100" s="5" t="s">
        <v>118</v>
      </c>
      <c r="E100" s="6">
        <v>4302.8999999999996</v>
      </c>
      <c r="F100" s="1">
        <f t="shared" si="1"/>
        <v>4.3028999999999993</v>
      </c>
    </row>
    <row r="101" spans="1:6" ht="89.25" outlineLevel="4">
      <c r="A101" s="4" t="s">
        <v>128</v>
      </c>
      <c r="B101" s="5" t="s">
        <v>108</v>
      </c>
      <c r="C101" s="5" t="s">
        <v>129</v>
      </c>
      <c r="D101" s="5" t="s">
        <v>11</v>
      </c>
      <c r="E101" s="6">
        <v>2046</v>
      </c>
      <c r="F101" s="1">
        <f t="shared" si="1"/>
        <v>2.0459999999999998</v>
      </c>
    </row>
    <row r="102" spans="1:6" ht="114.75" outlineLevel="5">
      <c r="A102" s="4" t="s">
        <v>130</v>
      </c>
      <c r="B102" s="5" t="s">
        <v>108</v>
      </c>
      <c r="C102" s="5" t="s">
        <v>131</v>
      </c>
      <c r="D102" s="5" t="s">
        <v>11</v>
      </c>
      <c r="E102" s="6">
        <v>2046</v>
      </c>
      <c r="F102" s="1">
        <f t="shared" si="1"/>
        <v>2.0459999999999998</v>
      </c>
    </row>
    <row r="103" spans="1:6" ht="51" outlineLevel="6">
      <c r="A103" s="4" t="s">
        <v>22</v>
      </c>
      <c r="B103" s="5" t="s">
        <v>108</v>
      </c>
      <c r="C103" s="5" t="s">
        <v>131</v>
      </c>
      <c r="D103" s="5" t="s">
        <v>23</v>
      </c>
      <c r="E103" s="6">
        <v>366.23399999999998</v>
      </c>
      <c r="F103" s="1">
        <f t="shared" si="1"/>
        <v>0.366234</v>
      </c>
    </row>
    <row r="104" spans="1:6" ht="25.5" outlineLevel="6">
      <c r="A104" s="4" t="s">
        <v>117</v>
      </c>
      <c r="B104" s="5" t="s">
        <v>108</v>
      </c>
      <c r="C104" s="5" t="s">
        <v>131</v>
      </c>
      <c r="D104" s="5" t="s">
        <v>118</v>
      </c>
      <c r="E104" s="6">
        <v>1679.7660000000001</v>
      </c>
      <c r="F104" s="1">
        <f t="shared" si="1"/>
        <v>1.6797660000000001</v>
      </c>
    </row>
    <row r="105" spans="1:6" ht="76.5" outlineLevel="4">
      <c r="A105" s="4" t="s">
        <v>132</v>
      </c>
      <c r="B105" s="5" t="s">
        <v>108</v>
      </c>
      <c r="C105" s="5" t="s">
        <v>133</v>
      </c>
      <c r="D105" s="5" t="s">
        <v>11</v>
      </c>
      <c r="E105" s="6">
        <v>13322</v>
      </c>
      <c r="F105" s="1">
        <f t="shared" si="1"/>
        <v>13.321999999999999</v>
      </c>
    </row>
    <row r="106" spans="1:6" ht="63.75" outlineLevel="5">
      <c r="A106" s="4" t="s">
        <v>134</v>
      </c>
      <c r="B106" s="5" t="s">
        <v>108</v>
      </c>
      <c r="C106" s="5" t="s">
        <v>135</v>
      </c>
      <c r="D106" s="5" t="s">
        <v>11</v>
      </c>
      <c r="E106" s="6">
        <v>13322</v>
      </c>
      <c r="F106" s="1">
        <f t="shared" si="1"/>
        <v>13.321999999999999</v>
      </c>
    </row>
    <row r="107" spans="1:6" ht="51" outlineLevel="6">
      <c r="A107" s="4" t="s">
        <v>22</v>
      </c>
      <c r="B107" s="5" t="s">
        <v>108</v>
      </c>
      <c r="C107" s="5" t="s">
        <v>135</v>
      </c>
      <c r="D107" s="5" t="s">
        <v>23</v>
      </c>
      <c r="E107" s="6">
        <v>196.9</v>
      </c>
      <c r="F107" s="1">
        <f t="shared" si="1"/>
        <v>0.19690000000000002</v>
      </c>
    </row>
    <row r="108" spans="1:6" ht="25.5" outlineLevel="6">
      <c r="A108" s="4" t="s">
        <v>117</v>
      </c>
      <c r="B108" s="5" t="s">
        <v>108</v>
      </c>
      <c r="C108" s="5" t="s">
        <v>135</v>
      </c>
      <c r="D108" s="5" t="s">
        <v>118</v>
      </c>
      <c r="E108" s="6">
        <v>13125.1</v>
      </c>
      <c r="F108" s="1">
        <f t="shared" si="1"/>
        <v>13.1251</v>
      </c>
    </row>
    <row r="109" spans="1:6" outlineLevel="1">
      <c r="A109" s="4" t="s">
        <v>136</v>
      </c>
      <c r="B109" s="5" t="s">
        <v>137</v>
      </c>
      <c r="C109" s="5" t="s">
        <v>13</v>
      </c>
      <c r="D109" s="5" t="s">
        <v>11</v>
      </c>
      <c r="E109" s="6">
        <v>103850.3</v>
      </c>
      <c r="F109" s="1">
        <f t="shared" si="1"/>
        <v>103.8503</v>
      </c>
    </row>
    <row r="110" spans="1:6" ht="38.25" outlineLevel="2">
      <c r="A110" s="4" t="s">
        <v>109</v>
      </c>
      <c r="B110" s="5" t="s">
        <v>137</v>
      </c>
      <c r="C110" s="5" t="s">
        <v>110</v>
      </c>
      <c r="D110" s="5" t="s">
        <v>11</v>
      </c>
      <c r="E110" s="6">
        <v>87641</v>
      </c>
      <c r="F110" s="1">
        <f t="shared" si="1"/>
        <v>87.641000000000005</v>
      </c>
    </row>
    <row r="111" spans="1:6" ht="38.25" outlineLevel="3">
      <c r="A111" s="4" t="s">
        <v>111</v>
      </c>
      <c r="B111" s="5" t="s">
        <v>137</v>
      </c>
      <c r="C111" s="5" t="s">
        <v>112</v>
      </c>
      <c r="D111" s="5" t="s">
        <v>11</v>
      </c>
      <c r="E111" s="6">
        <v>87641</v>
      </c>
      <c r="F111" s="1">
        <f t="shared" si="1"/>
        <v>87.641000000000005</v>
      </c>
    </row>
    <row r="112" spans="1:6" ht="51" outlineLevel="4">
      <c r="A112" s="4" t="s">
        <v>113</v>
      </c>
      <c r="B112" s="5" t="s">
        <v>137</v>
      </c>
      <c r="C112" s="5" t="s">
        <v>114</v>
      </c>
      <c r="D112" s="5" t="s">
        <v>11</v>
      </c>
      <c r="E112" s="6">
        <v>87641</v>
      </c>
      <c r="F112" s="1">
        <f t="shared" si="1"/>
        <v>87.641000000000005</v>
      </c>
    </row>
    <row r="113" spans="1:6" ht="409.5" outlineLevel="5">
      <c r="A113" s="4" t="s">
        <v>138</v>
      </c>
      <c r="B113" s="5" t="s">
        <v>137</v>
      </c>
      <c r="C113" s="5" t="s">
        <v>139</v>
      </c>
      <c r="D113" s="5" t="s">
        <v>11</v>
      </c>
      <c r="E113" s="6">
        <v>71413</v>
      </c>
      <c r="F113" s="1">
        <f t="shared" si="1"/>
        <v>71.412999999999997</v>
      </c>
    </row>
    <row r="114" spans="1:6" ht="51" outlineLevel="6">
      <c r="A114" s="4" t="s">
        <v>22</v>
      </c>
      <c r="B114" s="5" t="s">
        <v>137</v>
      </c>
      <c r="C114" s="5" t="s">
        <v>139</v>
      </c>
      <c r="D114" s="5" t="s">
        <v>23</v>
      </c>
      <c r="E114" s="6">
        <v>60.582440000000005</v>
      </c>
      <c r="F114" s="1">
        <f t="shared" si="1"/>
        <v>6.0582440000000008E-2</v>
      </c>
    </row>
    <row r="115" spans="1:6" ht="25.5" outlineLevel="6">
      <c r="A115" s="4" t="s">
        <v>117</v>
      </c>
      <c r="B115" s="5" t="s">
        <v>137</v>
      </c>
      <c r="C115" s="5" t="s">
        <v>139</v>
      </c>
      <c r="D115" s="5" t="s">
        <v>118</v>
      </c>
      <c r="E115" s="6">
        <v>71352.417560000002</v>
      </c>
      <c r="F115" s="1">
        <f t="shared" si="1"/>
        <v>71.352417560000006</v>
      </c>
    </row>
    <row r="116" spans="1:6" ht="114.75" outlineLevel="5">
      <c r="A116" s="4" t="s">
        <v>140</v>
      </c>
      <c r="B116" s="5" t="s">
        <v>137</v>
      </c>
      <c r="C116" s="5" t="s">
        <v>141</v>
      </c>
      <c r="D116" s="5" t="s">
        <v>11</v>
      </c>
      <c r="E116" s="6">
        <v>300</v>
      </c>
      <c r="F116" s="1">
        <f t="shared" si="1"/>
        <v>0.3</v>
      </c>
    </row>
    <row r="117" spans="1:6" ht="25.5" outlineLevel="6">
      <c r="A117" s="4" t="s">
        <v>117</v>
      </c>
      <c r="B117" s="5" t="s">
        <v>137</v>
      </c>
      <c r="C117" s="5" t="s">
        <v>141</v>
      </c>
      <c r="D117" s="5" t="s">
        <v>118</v>
      </c>
      <c r="E117" s="6">
        <v>300</v>
      </c>
      <c r="F117" s="1">
        <f t="shared" si="1"/>
        <v>0.3</v>
      </c>
    </row>
    <row r="118" spans="1:6" ht="140.25" outlineLevel="5">
      <c r="A118" s="4" t="s">
        <v>142</v>
      </c>
      <c r="B118" s="5" t="s">
        <v>137</v>
      </c>
      <c r="C118" s="5" t="s">
        <v>143</v>
      </c>
      <c r="D118" s="5" t="s">
        <v>11</v>
      </c>
      <c r="E118" s="6">
        <v>15928</v>
      </c>
      <c r="F118" s="1">
        <f t="shared" si="1"/>
        <v>15.928000000000001</v>
      </c>
    </row>
    <row r="119" spans="1:6" ht="25.5" outlineLevel="6">
      <c r="A119" s="4" t="s">
        <v>117</v>
      </c>
      <c r="B119" s="5" t="s">
        <v>137</v>
      </c>
      <c r="C119" s="5" t="s">
        <v>143</v>
      </c>
      <c r="D119" s="5" t="s">
        <v>118</v>
      </c>
      <c r="E119" s="6">
        <v>15928</v>
      </c>
      <c r="F119" s="1">
        <f t="shared" si="1"/>
        <v>15.928000000000001</v>
      </c>
    </row>
    <row r="120" spans="1:6" ht="51" outlineLevel="2">
      <c r="A120" s="4" t="s">
        <v>144</v>
      </c>
      <c r="B120" s="5" t="s">
        <v>137</v>
      </c>
      <c r="C120" s="5" t="s">
        <v>145</v>
      </c>
      <c r="D120" s="5" t="s">
        <v>11</v>
      </c>
      <c r="E120" s="6">
        <v>16209.3</v>
      </c>
      <c r="F120" s="1">
        <f t="shared" si="1"/>
        <v>16.209299999999999</v>
      </c>
    </row>
    <row r="121" spans="1:6" ht="63.75" outlineLevel="3">
      <c r="A121" s="4" t="s">
        <v>146</v>
      </c>
      <c r="B121" s="5" t="s">
        <v>137</v>
      </c>
      <c r="C121" s="5" t="s">
        <v>147</v>
      </c>
      <c r="D121" s="5" t="s">
        <v>11</v>
      </c>
      <c r="E121" s="6">
        <v>16209.3</v>
      </c>
      <c r="F121" s="1">
        <f t="shared" si="1"/>
        <v>16.209299999999999</v>
      </c>
    </row>
    <row r="122" spans="1:6" ht="38.25" outlineLevel="4">
      <c r="A122" s="4" t="s">
        <v>148</v>
      </c>
      <c r="B122" s="5" t="s">
        <v>137</v>
      </c>
      <c r="C122" s="5" t="s">
        <v>149</v>
      </c>
      <c r="D122" s="5" t="s">
        <v>11</v>
      </c>
      <c r="E122" s="6">
        <v>16209.3</v>
      </c>
      <c r="F122" s="1">
        <f t="shared" si="1"/>
        <v>16.209299999999999</v>
      </c>
    </row>
    <row r="123" spans="1:6" ht="114.75" outlineLevel="5">
      <c r="A123" s="4" t="s">
        <v>150</v>
      </c>
      <c r="B123" s="5" t="s">
        <v>137</v>
      </c>
      <c r="C123" s="5" t="s">
        <v>151</v>
      </c>
      <c r="D123" s="5" t="s">
        <v>11</v>
      </c>
      <c r="E123" s="6">
        <v>16209.3</v>
      </c>
      <c r="F123" s="1">
        <f t="shared" si="1"/>
        <v>16.209299999999999</v>
      </c>
    </row>
    <row r="124" spans="1:6" ht="51" outlineLevel="6">
      <c r="A124" s="4" t="s">
        <v>22</v>
      </c>
      <c r="B124" s="5" t="s">
        <v>137</v>
      </c>
      <c r="C124" s="5" t="s">
        <v>151</v>
      </c>
      <c r="D124" s="5" t="s">
        <v>23</v>
      </c>
      <c r="E124" s="6">
        <v>10809.3</v>
      </c>
      <c r="F124" s="1">
        <f t="shared" si="1"/>
        <v>10.809299999999999</v>
      </c>
    </row>
    <row r="125" spans="1:6" ht="38.25" outlineLevel="6">
      <c r="A125" s="4" t="s">
        <v>152</v>
      </c>
      <c r="B125" s="5" t="s">
        <v>137</v>
      </c>
      <c r="C125" s="5" t="s">
        <v>151</v>
      </c>
      <c r="D125" s="5" t="s">
        <v>153</v>
      </c>
      <c r="E125" s="6">
        <v>5400</v>
      </c>
      <c r="F125" s="1">
        <f t="shared" si="1"/>
        <v>5.4</v>
      </c>
    </row>
    <row r="126" spans="1:6" ht="25.5" outlineLevel="1">
      <c r="A126" s="4" t="s">
        <v>154</v>
      </c>
      <c r="B126" s="5" t="s">
        <v>155</v>
      </c>
      <c r="C126" s="5" t="s">
        <v>13</v>
      </c>
      <c r="D126" s="5" t="s">
        <v>11</v>
      </c>
      <c r="E126" s="6">
        <v>1847</v>
      </c>
      <c r="F126" s="1">
        <f t="shared" si="1"/>
        <v>1.847</v>
      </c>
    </row>
    <row r="127" spans="1:6" ht="38.25" outlineLevel="2">
      <c r="A127" s="4" t="s">
        <v>109</v>
      </c>
      <c r="B127" s="5" t="s">
        <v>155</v>
      </c>
      <c r="C127" s="5" t="s">
        <v>110</v>
      </c>
      <c r="D127" s="5" t="s">
        <v>11</v>
      </c>
      <c r="E127" s="6">
        <v>1847</v>
      </c>
      <c r="F127" s="1">
        <f t="shared" si="1"/>
        <v>1.847</v>
      </c>
    </row>
    <row r="128" spans="1:6" ht="38.25" outlineLevel="3">
      <c r="A128" s="4" t="s">
        <v>111</v>
      </c>
      <c r="B128" s="5" t="s">
        <v>155</v>
      </c>
      <c r="C128" s="5" t="s">
        <v>112</v>
      </c>
      <c r="D128" s="5" t="s">
        <v>11</v>
      </c>
      <c r="E128" s="6">
        <v>1847</v>
      </c>
      <c r="F128" s="1">
        <f t="shared" si="1"/>
        <v>1.847</v>
      </c>
    </row>
    <row r="129" spans="1:6" ht="51" outlineLevel="4">
      <c r="A129" s="4" t="s">
        <v>113</v>
      </c>
      <c r="B129" s="5" t="s">
        <v>155</v>
      </c>
      <c r="C129" s="5" t="s">
        <v>114</v>
      </c>
      <c r="D129" s="5" t="s">
        <v>11</v>
      </c>
      <c r="E129" s="6">
        <v>478</v>
      </c>
      <c r="F129" s="1">
        <f t="shared" si="1"/>
        <v>0.47799999999999998</v>
      </c>
    </row>
    <row r="130" spans="1:6" ht="140.25" outlineLevel="5">
      <c r="A130" s="4" t="s">
        <v>142</v>
      </c>
      <c r="B130" s="5" t="s">
        <v>155</v>
      </c>
      <c r="C130" s="5" t="s">
        <v>143</v>
      </c>
      <c r="D130" s="5" t="s">
        <v>11</v>
      </c>
      <c r="E130" s="6">
        <v>478</v>
      </c>
      <c r="F130" s="1">
        <f t="shared" si="1"/>
        <v>0.47799999999999998</v>
      </c>
    </row>
    <row r="131" spans="1:6" ht="51" outlineLevel="6">
      <c r="A131" s="4" t="s">
        <v>22</v>
      </c>
      <c r="B131" s="5" t="s">
        <v>155</v>
      </c>
      <c r="C131" s="5" t="s">
        <v>143</v>
      </c>
      <c r="D131" s="5" t="s">
        <v>23</v>
      </c>
      <c r="E131" s="6">
        <v>478</v>
      </c>
      <c r="F131" s="1">
        <f t="shared" si="1"/>
        <v>0.47799999999999998</v>
      </c>
    </row>
    <row r="132" spans="1:6" ht="38.25" outlineLevel="4">
      <c r="A132" s="4" t="s">
        <v>156</v>
      </c>
      <c r="B132" s="5" t="s">
        <v>155</v>
      </c>
      <c r="C132" s="5" t="s">
        <v>157</v>
      </c>
      <c r="D132" s="5" t="s">
        <v>11</v>
      </c>
      <c r="E132" s="6">
        <v>1369</v>
      </c>
      <c r="F132" s="1">
        <f t="shared" si="1"/>
        <v>1.369</v>
      </c>
    </row>
    <row r="133" spans="1:6" ht="114.75" outlineLevel="5">
      <c r="A133" s="4" t="s">
        <v>158</v>
      </c>
      <c r="B133" s="5" t="s">
        <v>155</v>
      </c>
      <c r="C133" s="5" t="s">
        <v>159</v>
      </c>
      <c r="D133" s="5" t="s">
        <v>11</v>
      </c>
      <c r="E133" s="6">
        <v>1369</v>
      </c>
      <c r="F133" s="1">
        <f t="shared" si="1"/>
        <v>1.369</v>
      </c>
    </row>
    <row r="134" spans="1:6" ht="25.5" outlineLevel="6">
      <c r="A134" s="4" t="s">
        <v>117</v>
      </c>
      <c r="B134" s="5" t="s">
        <v>155</v>
      </c>
      <c r="C134" s="5" t="s">
        <v>159</v>
      </c>
      <c r="D134" s="5" t="s">
        <v>118</v>
      </c>
      <c r="E134" s="6">
        <v>1369</v>
      </c>
      <c r="F134" s="1">
        <f t="shared" si="1"/>
        <v>1.369</v>
      </c>
    </row>
    <row r="135" spans="1:6" ht="12.75" customHeight="1">
      <c r="A135" s="18" t="s">
        <v>160</v>
      </c>
      <c r="B135" s="19"/>
      <c r="C135" s="19"/>
      <c r="D135" s="19"/>
      <c r="E135" s="7">
        <v>1291044.9783299998</v>
      </c>
      <c r="F135" s="1">
        <f t="shared" ref="F135" si="2">E135/$F$5</f>
        <v>1291.0449783299998</v>
      </c>
    </row>
    <row r="136" spans="1:6" ht="12.75" customHeight="1">
      <c r="A136" s="1"/>
      <c r="B136" s="1"/>
      <c r="C136" s="1"/>
      <c r="D136" s="1"/>
      <c r="E136" s="1"/>
      <c r="F136" s="1"/>
    </row>
    <row r="137" spans="1:6" ht="15.2" customHeight="1">
      <c r="A137" s="10" t="s">
        <v>161</v>
      </c>
      <c r="B137" s="11"/>
      <c r="C137" s="11"/>
      <c r="D137" s="11"/>
      <c r="E137" s="11"/>
      <c r="F137" s="1"/>
    </row>
  </sheetData>
  <autoFilter ref="A5:F135"/>
  <mergeCells count="6">
    <mergeCell ref="A137:E137"/>
    <mergeCell ref="A1:D1"/>
    <mergeCell ref="A2:E2"/>
    <mergeCell ref="A3:E3"/>
    <mergeCell ref="A4:E4"/>
    <mergeCell ref="A135:D135"/>
  </mergeCells>
  <pageMargins left="0.78749999999999998" right="0.59027779999999996" top="0.59027779999999996" bottom="0.59027779999999996" header="0.39374999999999999" footer="0.51180552999999995"/>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6"/>
  <sheetViews>
    <sheetView showGridLines="0" tabSelected="1" zoomScaleNormal="100" zoomScaleSheetLayoutView="100" workbookViewId="0">
      <pane ySplit="5" topLeftCell="A127" activePane="bottomLeft" state="frozen"/>
      <selection pane="bottomLeft" activeCell="A6" sqref="A6:F134"/>
    </sheetView>
  </sheetViews>
  <sheetFormatPr defaultColWidth="9.375" defaultRowHeight="14.25" outlineLevelRow="6"/>
  <cols>
    <col min="1" max="1" width="30" style="2" customWidth="1"/>
    <col min="2" max="2" width="5.75" style="2" customWidth="1"/>
    <col min="3" max="3" width="8" style="2" customWidth="1"/>
    <col min="4" max="4" width="5.75" style="2" customWidth="1"/>
    <col min="5" max="6" width="8.75" style="2" customWidth="1"/>
    <col min="7" max="7" width="6.875" style="2" customWidth="1"/>
    <col min="8" max="16384" width="9.375" style="2"/>
  </cols>
  <sheetData>
    <row r="1" spans="1:8">
      <c r="A1" s="12"/>
      <c r="B1" s="13"/>
      <c r="C1" s="13"/>
      <c r="D1" s="13"/>
      <c r="E1" s="1"/>
      <c r="F1" s="1"/>
      <c r="G1" s="1"/>
    </row>
    <row r="2" spans="1:8" ht="15.75" customHeight="1">
      <c r="A2" s="14" t="s">
        <v>0</v>
      </c>
      <c r="B2" s="15"/>
      <c r="C2" s="15"/>
      <c r="D2" s="15"/>
      <c r="E2" s="15"/>
      <c r="F2" s="15"/>
      <c r="G2" s="1"/>
    </row>
    <row r="3" spans="1:8" ht="15.75" customHeight="1">
      <c r="A3" s="14" t="s">
        <v>1</v>
      </c>
      <c r="B3" s="15"/>
      <c r="C3" s="15"/>
      <c r="D3" s="15"/>
      <c r="E3" s="15"/>
      <c r="F3" s="15"/>
      <c r="G3" s="1"/>
    </row>
    <row r="4" spans="1:8" ht="12" customHeight="1">
      <c r="A4" s="16" t="s">
        <v>2</v>
      </c>
      <c r="B4" s="17"/>
      <c r="C4" s="17"/>
      <c r="D4" s="17"/>
      <c r="E4" s="17"/>
      <c r="F4" s="17"/>
      <c r="G4" s="1"/>
    </row>
    <row r="5" spans="1:8" ht="42.75" customHeight="1">
      <c r="A5" s="3" t="s">
        <v>3</v>
      </c>
      <c r="B5" s="3" t="s">
        <v>4</v>
      </c>
      <c r="C5" s="3" t="s">
        <v>5</v>
      </c>
      <c r="D5" s="3" t="s">
        <v>6</v>
      </c>
      <c r="E5" s="3" t="s">
        <v>8</v>
      </c>
      <c r="F5" s="3" t="s">
        <v>9</v>
      </c>
      <c r="G5" s="8">
        <v>1000</v>
      </c>
      <c r="H5" s="9">
        <v>1000</v>
      </c>
    </row>
    <row r="6" spans="1:8" ht="25.5">
      <c r="A6" s="4" t="s">
        <v>10</v>
      </c>
      <c r="B6" s="5" t="s">
        <v>12</v>
      </c>
      <c r="C6" s="5" t="s">
        <v>13</v>
      </c>
      <c r="D6" s="5" t="s">
        <v>11</v>
      </c>
      <c r="E6" s="6">
        <v>23708.1</v>
      </c>
      <c r="F6" s="6">
        <v>23711.5</v>
      </c>
      <c r="G6" s="8">
        <f>E6/$G$5</f>
        <v>23.708099999999998</v>
      </c>
      <c r="H6" s="9">
        <f>F6/$H$5</f>
        <v>23.711500000000001</v>
      </c>
    </row>
    <row r="7" spans="1:8" ht="89.25" outlineLevel="1">
      <c r="A7" s="4" t="s">
        <v>14</v>
      </c>
      <c r="B7" s="5" t="s">
        <v>15</v>
      </c>
      <c r="C7" s="5" t="s">
        <v>13</v>
      </c>
      <c r="D7" s="5" t="s">
        <v>11</v>
      </c>
      <c r="E7" s="6">
        <v>23695.9</v>
      </c>
      <c r="F7" s="6">
        <v>23698.2</v>
      </c>
      <c r="G7" s="8">
        <f t="shared" ref="G7:G70" si="0">E7/$G$5</f>
        <v>23.695900000000002</v>
      </c>
      <c r="H7" s="9">
        <f t="shared" ref="H7:H70" si="1">F7/$H$5</f>
        <v>23.6982</v>
      </c>
    </row>
    <row r="8" spans="1:8" ht="25.5" outlineLevel="2">
      <c r="A8" s="4" t="s">
        <v>16</v>
      </c>
      <c r="B8" s="5" t="s">
        <v>15</v>
      </c>
      <c r="C8" s="5" t="s">
        <v>17</v>
      </c>
      <c r="D8" s="5" t="s">
        <v>11</v>
      </c>
      <c r="E8" s="6">
        <v>23695.9</v>
      </c>
      <c r="F8" s="6">
        <v>23698.2</v>
      </c>
      <c r="G8" s="8">
        <f t="shared" si="0"/>
        <v>23.695900000000002</v>
      </c>
      <c r="H8" s="9">
        <f t="shared" si="1"/>
        <v>23.6982</v>
      </c>
    </row>
    <row r="9" spans="1:8" ht="127.5" outlineLevel="5">
      <c r="A9" s="4" t="s">
        <v>18</v>
      </c>
      <c r="B9" s="5" t="s">
        <v>15</v>
      </c>
      <c r="C9" s="5" t="s">
        <v>19</v>
      </c>
      <c r="D9" s="5" t="s">
        <v>11</v>
      </c>
      <c r="E9" s="6">
        <v>887.5</v>
      </c>
      <c r="F9" s="6">
        <v>887.5</v>
      </c>
      <c r="G9" s="8">
        <f t="shared" si="0"/>
        <v>0.88749999999999996</v>
      </c>
      <c r="H9" s="9">
        <f t="shared" si="1"/>
        <v>0.88749999999999996</v>
      </c>
    </row>
    <row r="10" spans="1:8" ht="114.75" outlineLevel="6">
      <c r="A10" s="4" t="s">
        <v>20</v>
      </c>
      <c r="B10" s="5" t="s">
        <v>15</v>
      </c>
      <c r="C10" s="5" t="s">
        <v>19</v>
      </c>
      <c r="D10" s="5" t="s">
        <v>21</v>
      </c>
      <c r="E10" s="6">
        <v>701</v>
      </c>
      <c r="F10" s="6">
        <v>701</v>
      </c>
      <c r="G10" s="8">
        <f t="shared" si="0"/>
        <v>0.70099999999999996</v>
      </c>
      <c r="H10" s="9">
        <f t="shared" si="1"/>
        <v>0.70099999999999996</v>
      </c>
    </row>
    <row r="11" spans="1:8" ht="51" outlineLevel="6">
      <c r="A11" s="4" t="s">
        <v>22</v>
      </c>
      <c r="B11" s="5" t="s">
        <v>15</v>
      </c>
      <c r="C11" s="5" t="s">
        <v>19</v>
      </c>
      <c r="D11" s="5" t="s">
        <v>23</v>
      </c>
      <c r="E11" s="6">
        <v>186.5</v>
      </c>
      <c r="F11" s="6">
        <v>186.5</v>
      </c>
      <c r="G11" s="8">
        <f t="shared" si="0"/>
        <v>0.1865</v>
      </c>
      <c r="H11" s="9">
        <f t="shared" si="1"/>
        <v>0.1865</v>
      </c>
    </row>
    <row r="12" spans="1:8" ht="102" outlineLevel="5">
      <c r="A12" s="4" t="s">
        <v>24</v>
      </c>
      <c r="B12" s="5" t="s">
        <v>15</v>
      </c>
      <c r="C12" s="5" t="s">
        <v>25</v>
      </c>
      <c r="D12" s="5" t="s">
        <v>11</v>
      </c>
      <c r="E12" s="6">
        <v>1647.9</v>
      </c>
      <c r="F12" s="6">
        <v>1647.9</v>
      </c>
      <c r="G12" s="8">
        <f t="shared" si="0"/>
        <v>1.6479000000000001</v>
      </c>
      <c r="H12" s="9">
        <f t="shared" si="1"/>
        <v>1.6479000000000001</v>
      </c>
    </row>
    <row r="13" spans="1:8" ht="114.75" outlineLevel="6">
      <c r="A13" s="4" t="s">
        <v>20</v>
      </c>
      <c r="B13" s="5" t="s">
        <v>15</v>
      </c>
      <c r="C13" s="5" t="s">
        <v>25</v>
      </c>
      <c r="D13" s="5" t="s">
        <v>21</v>
      </c>
      <c r="E13" s="6">
        <v>1526</v>
      </c>
      <c r="F13" s="6">
        <v>1463</v>
      </c>
      <c r="G13" s="8">
        <f t="shared" si="0"/>
        <v>1.526</v>
      </c>
      <c r="H13" s="9">
        <f t="shared" si="1"/>
        <v>1.4630000000000001</v>
      </c>
    </row>
    <row r="14" spans="1:8" ht="51" outlineLevel="6">
      <c r="A14" s="4" t="s">
        <v>22</v>
      </c>
      <c r="B14" s="5" t="s">
        <v>15</v>
      </c>
      <c r="C14" s="5" t="s">
        <v>25</v>
      </c>
      <c r="D14" s="5" t="s">
        <v>23</v>
      </c>
      <c r="E14" s="6">
        <v>121.9</v>
      </c>
      <c r="F14" s="6">
        <v>184.9</v>
      </c>
      <c r="G14" s="8">
        <f t="shared" si="0"/>
        <v>0.12190000000000001</v>
      </c>
      <c r="H14" s="9">
        <f t="shared" si="1"/>
        <v>0.18490000000000001</v>
      </c>
    </row>
    <row r="15" spans="1:8" ht="102" outlineLevel="5">
      <c r="A15" s="4" t="s">
        <v>26</v>
      </c>
      <c r="B15" s="5" t="s">
        <v>15</v>
      </c>
      <c r="C15" s="5" t="s">
        <v>27</v>
      </c>
      <c r="D15" s="5" t="s">
        <v>11</v>
      </c>
      <c r="E15" s="6">
        <v>7926</v>
      </c>
      <c r="F15" s="6">
        <v>7926</v>
      </c>
      <c r="G15" s="8">
        <f t="shared" si="0"/>
        <v>7.9260000000000002</v>
      </c>
      <c r="H15" s="9">
        <f t="shared" si="1"/>
        <v>7.9260000000000002</v>
      </c>
    </row>
    <row r="16" spans="1:8" ht="114.75" outlineLevel="6">
      <c r="A16" s="4" t="s">
        <v>20</v>
      </c>
      <c r="B16" s="5" t="s">
        <v>15</v>
      </c>
      <c r="C16" s="5" t="s">
        <v>27</v>
      </c>
      <c r="D16" s="5" t="s">
        <v>21</v>
      </c>
      <c r="E16" s="6">
        <v>7878</v>
      </c>
      <c r="F16" s="6">
        <v>7877</v>
      </c>
      <c r="G16" s="8">
        <f t="shared" si="0"/>
        <v>7.8780000000000001</v>
      </c>
      <c r="H16" s="9">
        <f t="shared" si="1"/>
        <v>7.8769999999999998</v>
      </c>
    </row>
    <row r="17" spans="1:8" ht="51" outlineLevel="6">
      <c r="A17" s="4" t="s">
        <v>22</v>
      </c>
      <c r="B17" s="5" t="s">
        <v>15</v>
      </c>
      <c r="C17" s="5" t="s">
        <v>27</v>
      </c>
      <c r="D17" s="5" t="s">
        <v>23</v>
      </c>
      <c r="E17" s="6">
        <v>48</v>
      </c>
      <c r="F17" s="6">
        <v>49</v>
      </c>
      <c r="G17" s="8">
        <f t="shared" si="0"/>
        <v>4.8000000000000001E-2</v>
      </c>
      <c r="H17" s="9">
        <f t="shared" si="1"/>
        <v>4.9000000000000002E-2</v>
      </c>
    </row>
    <row r="18" spans="1:8" ht="89.25" outlineLevel="5">
      <c r="A18" s="4" t="s">
        <v>28</v>
      </c>
      <c r="B18" s="5" t="s">
        <v>15</v>
      </c>
      <c r="C18" s="5" t="s">
        <v>29</v>
      </c>
      <c r="D18" s="5" t="s">
        <v>11</v>
      </c>
      <c r="E18" s="6">
        <v>4759</v>
      </c>
      <c r="F18" s="6">
        <v>4761.3</v>
      </c>
      <c r="G18" s="8">
        <f t="shared" si="0"/>
        <v>4.7590000000000003</v>
      </c>
      <c r="H18" s="9">
        <f t="shared" si="1"/>
        <v>4.7613000000000003</v>
      </c>
    </row>
    <row r="19" spans="1:8" ht="114.75" outlineLevel="6">
      <c r="A19" s="4" t="s">
        <v>20</v>
      </c>
      <c r="B19" s="5" t="s">
        <v>15</v>
      </c>
      <c r="C19" s="5" t="s">
        <v>29</v>
      </c>
      <c r="D19" s="5" t="s">
        <v>21</v>
      </c>
      <c r="E19" s="6">
        <v>3139</v>
      </c>
      <c r="F19" s="6">
        <v>3370</v>
      </c>
      <c r="G19" s="8">
        <f t="shared" si="0"/>
        <v>3.1389999999999998</v>
      </c>
      <c r="H19" s="9">
        <f t="shared" si="1"/>
        <v>3.37</v>
      </c>
    </row>
    <row r="20" spans="1:8" ht="51" outlineLevel="6">
      <c r="A20" s="4" t="s">
        <v>22</v>
      </c>
      <c r="B20" s="5" t="s">
        <v>15</v>
      </c>
      <c r="C20" s="5" t="s">
        <v>29</v>
      </c>
      <c r="D20" s="5" t="s">
        <v>23</v>
      </c>
      <c r="E20" s="6">
        <v>1620</v>
      </c>
      <c r="F20" s="6">
        <v>1391.3</v>
      </c>
      <c r="G20" s="8">
        <f t="shared" si="0"/>
        <v>1.62</v>
      </c>
      <c r="H20" s="9">
        <f t="shared" si="1"/>
        <v>1.3913</v>
      </c>
    </row>
    <row r="21" spans="1:8" ht="102" outlineLevel="5">
      <c r="A21" s="4" t="s">
        <v>30</v>
      </c>
      <c r="B21" s="5" t="s">
        <v>15</v>
      </c>
      <c r="C21" s="5" t="s">
        <v>31</v>
      </c>
      <c r="D21" s="5" t="s">
        <v>11</v>
      </c>
      <c r="E21" s="6">
        <v>5650</v>
      </c>
      <c r="F21" s="6">
        <v>5650</v>
      </c>
      <c r="G21" s="8">
        <f t="shared" si="0"/>
        <v>5.65</v>
      </c>
      <c r="H21" s="9">
        <f t="shared" si="1"/>
        <v>5.65</v>
      </c>
    </row>
    <row r="22" spans="1:8" ht="114.75" outlineLevel="6">
      <c r="A22" s="4" t="s">
        <v>20</v>
      </c>
      <c r="B22" s="5" t="s">
        <v>15</v>
      </c>
      <c r="C22" s="5" t="s">
        <v>31</v>
      </c>
      <c r="D22" s="5" t="s">
        <v>21</v>
      </c>
      <c r="E22" s="6">
        <v>5184</v>
      </c>
      <c r="F22" s="6">
        <v>4998</v>
      </c>
      <c r="G22" s="8">
        <f t="shared" si="0"/>
        <v>5.1840000000000002</v>
      </c>
      <c r="H22" s="9">
        <f t="shared" si="1"/>
        <v>4.9980000000000002</v>
      </c>
    </row>
    <row r="23" spans="1:8" ht="51" outlineLevel="6">
      <c r="A23" s="4" t="s">
        <v>22</v>
      </c>
      <c r="B23" s="5" t="s">
        <v>15</v>
      </c>
      <c r="C23" s="5" t="s">
        <v>31</v>
      </c>
      <c r="D23" s="5" t="s">
        <v>23</v>
      </c>
      <c r="E23" s="6">
        <v>466</v>
      </c>
      <c r="F23" s="6">
        <v>652</v>
      </c>
      <c r="G23" s="8">
        <f t="shared" si="0"/>
        <v>0.46600000000000003</v>
      </c>
      <c r="H23" s="9">
        <f t="shared" si="1"/>
        <v>0.65200000000000002</v>
      </c>
    </row>
    <row r="24" spans="1:8" ht="165.75" outlineLevel="5">
      <c r="A24" s="4" t="s">
        <v>32</v>
      </c>
      <c r="B24" s="5" t="s">
        <v>15</v>
      </c>
      <c r="C24" s="5" t="s">
        <v>33</v>
      </c>
      <c r="D24" s="5" t="s">
        <v>11</v>
      </c>
      <c r="E24" s="6">
        <v>1413</v>
      </c>
      <c r="F24" s="6">
        <v>1413</v>
      </c>
      <c r="G24" s="8">
        <f t="shared" si="0"/>
        <v>1.413</v>
      </c>
      <c r="H24" s="9">
        <f t="shared" si="1"/>
        <v>1.413</v>
      </c>
    </row>
    <row r="25" spans="1:8" ht="114.75" outlineLevel="6">
      <c r="A25" s="4" t="s">
        <v>20</v>
      </c>
      <c r="B25" s="5" t="s">
        <v>15</v>
      </c>
      <c r="C25" s="5" t="s">
        <v>33</v>
      </c>
      <c r="D25" s="5" t="s">
        <v>21</v>
      </c>
      <c r="E25" s="6">
        <v>1129</v>
      </c>
      <c r="F25" s="6">
        <v>1129</v>
      </c>
      <c r="G25" s="8">
        <f t="shared" si="0"/>
        <v>1.129</v>
      </c>
      <c r="H25" s="9">
        <f t="shared" si="1"/>
        <v>1.129</v>
      </c>
    </row>
    <row r="26" spans="1:8" ht="51" outlineLevel="6">
      <c r="A26" s="4" t="s">
        <v>22</v>
      </c>
      <c r="B26" s="5" t="s">
        <v>15</v>
      </c>
      <c r="C26" s="5" t="s">
        <v>33</v>
      </c>
      <c r="D26" s="5" t="s">
        <v>23</v>
      </c>
      <c r="E26" s="6">
        <v>284</v>
      </c>
      <c r="F26" s="6">
        <v>284</v>
      </c>
      <c r="G26" s="8">
        <f t="shared" si="0"/>
        <v>0.28399999999999997</v>
      </c>
      <c r="H26" s="9">
        <f t="shared" si="1"/>
        <v>0.28399999999999997</v>
      </c>
    </row>
    <row r="27" spans="1:8" ht="153" outlineLevel="5">
      <c r="A27" s="4" t="s">
        <v>34</v>
      </c>
      <c r="B27" s="5" t="s">
        <v>15</v>
      </c>
      <c r="C27" s="5" t="s">
        <v>35</v>
      </c>
      <c r="D27" s="5" t="s">
        <v>11</v>
      </c>
      <c r="E27" s="6">
        <v>1412.5</v>
      </c>
      <c r="F27" s="6">
        <v>1412.5</v>
      </c>
      <c r="G27" s="8">
        <f t="shared" si="0"/>
        <v>1.4125000000000001</v>
      </c>
      <c r="H27" s="9">
        <f t="shared" si="1"/>
        <v>1.4125000000000001</v>
      </c>
    </row>
    <row r="28" spans="1:8" ht="114.75" outlineLevel="6">
      <c r="A28" s="4" t="s">
        <v>20</v>
      </c>
      <c r="B28" s="5" t="s">
        <v>15</v>
      </c>
      <c r="C28" s="5" t="s">
        <v>35</v>
      </c>
      <c r="D28" s="5" t="s">
        <v>21</v>
      </c>
      <c r="E28" s="6">
        <v>1325</v>
      </c>
      <c r="F28" s="6">
        <v>1325</v>
      </c>
      <c r="G28" s="8">
        <f t="shared" si="0"/>
        <v>1.325</v>
      </c>
      <c r="H28" s="9">
        <f t="shared" si="1"/>
        <v>1.325</v>
      </c>
    </row>
    <row r="29" spans="1:8" ht="51" outlineLevel="6">
      <c r="A29" s="4" t="s">
        <v>22</v>
      </c>
      <c r="B29" s="5" t="s">
        <v>15</v>
      </c>
      <c r="C29" s="5" t="s">
        <v>35</v>
      </c>
      <c r="D29" s="5" t="s">
        <v>23</v>
      </c>
      <c r="E29" s="6">
        <v>87.5</v>
      </c>
      <c r="F29" s="6">
        <v>87.5</v>
      </c>
      <c r="G29" s="8">
        <f t="shared" si="0"/>
        <v>8.7499999999999994E-2</v>
      </c>
      <c r="H29" s="9">
        <f t="shared" si="1"/>
        <v>8.7499999999999994E-2</v>
      </c>
    </row>
    <row r="30" spans="1:8" outlineLevel="1">
      <c r="A30" s="4" t="s">
        <v>36</v>
      </c>
      <c r="B30" s="5" t="s">
        <v>37</v>
      </c>
      <c r="C30" s="5" t="s">
        <v>13</v>
      </c>
      <c r="D30" s="5" t="s">
        <v>11</v>
      </c>
      <c r="E30" s="6">
        <v>12.2</v>
      </c>
      <c r="F30" s="6">
        <v>13.3</v>
      </c>
      <c r="G30" s="8">
        <f t="shared" si="0"/>
        <v>1.2199999999999999E-2</v>
      </c>
      <c r="H30" s="9">
        <f t="shared" si="1"/>
        <v>1.3300000000000001E-2</v>
      </c>
    </row>
    <row r="31" spans="1:8" ht="25.5" outlineLevel="2">
      <c r="A31" s="4" t="s">
        <v>16</v>
      </c>
      <c r="B31" s="5" t="s">
        <v>37</v>
      </c>
      <c r="C31" s="5" t="s">
        <v>17</v>
      </c>
      <c r="D31" s="5" t="s">
        <v>11</v>
      </c>
      <c r="E31" s="6">
        <v>12.2</v>
      </c>
      <c r="F31" s="6">
        <v>13.3</v>
      </c>
      <c r="G31" s="8">
        <f t="shared" si="0"/>
        <v>1.2199999999999999E-2</v>
      </c>
      <c r="H31" s="9">
        <f t="shared" si="1"/>
        <v>1.3300000000000001E-2</v>
      </c>
    </row>
    <row r="32" spans="1:8" ht="89.25" outlineLevel="5">
      <c r="A32" s="4" t="s">
        <v>38</v>
      </c>
      <c r="B32" s="5" t="s">
        <v>37</v>
      </c>
      <c r="C32" s="5" t="s">
        <v>39</v>
      </c>
      <c r="D32" s="5" t="s">
        <v>11</v>
      </c>
      <c r="E32" s="6">
        <v>12.2</v>
      </c>
      <c r="F32" s="6">
        <v>13.3</v>
      </c>
      <c r="G32" s="8">
        <f t="shared" si="0"/>
        <v>1.2199999999999999E-2</v>
      </c>
      <c r="H32" s="9">
        <f t="shared" si="1"/>
        <v>1.3300000000000001E-2</v>
      </c>
    </row>
    <row r="33" spans="1:8" ht="51" outlineLevel="6">
      <c r="A33" s="4" t="s">
        <v>22</v>
      </c>
      <c r="B33" s="5" t="s">
        <v>37</v>
      </c>
      <c r="C33" s="5" t="s">
        <v>39</v>
      </c>
      <c r="D33" s="5" t="s">
        <v>23</v>
      </c>
      <c r="E33" s="6">
        <v>12.2</v>
      </c>
      <c r="F33" s="6">
        <v>13.3</v>
      </c>
      <c r="G33" s="8">
        <f t="shared" si="0"/>
        <v>1.2199999999999999E-2</v>
      </c>
      <c r="H33" s="9">
        <f t="shared" si="1"/>
        <v>1.3300000000000001E-2</v>
      </c>
    </row>
    <row r="34" spans="1:8" ht="51">
      <c r="A34" s="4" t="s">
        <v>40</v>
      </c>
      <c r="B34" s="5" t="s">
        <v>41</v>
      </c>
      <c r="C34" s="5" t="s">
        <v>13</v>
      </c>
      <c r="D34" s="5" t="s">
        <v>11</v>
      </c>
      <c r="E34" s="6">
        <v>7189.93</v>
      </c>
      <c r="F34" s="6">
        <v>7447.04</v>
      </c>
      <c r="G34" s="8">
        <f t="shared" si="0"/>
        <v>7.1899300000000004</v>
      </c>
      <c r="H34" s="9">
        <f t="shared" si="1"/>
        <v>7.4470400000000003</v>
      </c>
    </row>
    <row r="35" spans="1:8" outlineLevel="1">
      <c r="A35" s="4" t="s">
        <v>42</v>
      </c>
      <c r="B35" s="5" t="s">
        <v>43</v>
      </c>
      <c r="C35" s="5" t="s">
        <v>13</v>
      </c>
      <c r="D35" s="5" t="s">
        <v>11</v>
      </c>
      <c r="E35" s="6">
        <v>7189.93</v>
      </c>
      <c r="F35" s="6">
        <v>7447.04</v>
      </c>
      <c r="G35" s="8">
        <f t="shared" si="0"/>
        <v>7.1899300000000004</v>
      </c>
      <c r="H35" s="9">
        <f t="shared" si="1"/>
        <v>7.4470400000000003</v>
      </c>
    </row>
    <row r="36" spans="1:8" ht="25.5" outlineLevel="2">
      <c r="A36" s="4" t="s">
        <v>16</v>
      </c>
      <c r="B36" s="5" t="s">
        <v>43</v>
      </c>
      <c r="C36" s="5" t="s">
        <v>17</v>
      </c>
      <c r="D36" s="5" t="s">
        <v>11</v>
      </c>
      <c r="E36" s="6">
        <v>7189.93</v>
      </c>
      <c r="F36" s="6">
        <v>7447.04</v>
      </c>
      <c r="G36" s="8">
        <f t="shared" si="0"/>
        <v>7.1899300000000004</v>
      </c>
      <c r="H36" s="9">
        <f t="shared" si="1"/>
        <v>7.4470400000000003</v>
      </c>
    </row>
    <row r="37" spans="1:8" ht="63.75" outlineLevel="5">
      <c r="A37" s="4" t="s">
        <v>44</v>
      </c>
      <c r="B37" s="5" t="s">
        <v>43</v>
      </c>
      <c r="C37" s="5" t="s">
        <v>45</v>
      </c>
      <c r="D37" s="5" t="s">
        <v>11</v>
      </c>
      <c r="E37" s="6">
        <v>436.66</v>
      </c>
      <c r="F37" s="6">
        <v>436.66</v>
      </c>
      <c r="G37" s="8">
        <f t="shared" si="0"/>
        <v>0.43666000000000005</v>
      </c>
      <c r="H37" s="9">
        <f t="shared" si="1"/>
        <v>0.43666000000000005</v>
      </c>
    </row>
    <row r="38" spans="1:8" ht="114.75" outlineLevel="6">
      <c r="A38" s="4" t="s">
        <v>20</v>
      </c>
      <c r="B38" s="5" t="s">
        <v>43</v>
      </c>
      <c r="C38" s="5" t="s">
        <v>45</v>
      </c>
      <c r="D38" s="5" t="s">
        <v>21</v>
      </c>
      <c r="E38" s="6">
        <v>436.66</v>
      </c>
      <c r="F38" s="6">
        <v>436.66</v>
      </c>
      <c r="G38" s="8">
        <f t="shared" si="0"/>
        <v>0.43666000000000005</v>
      </c>
      <c r="H38" s="9">
        <f t="shared" si="1"/>
        <v>0.43666000000000005</v>
      </c>
    </row>
    <row r="39" spans="1:8" ht="63.75" outlineLevel="5">
      <c r="A39" s="4" t="s">
        <v>46</v>
      </c>
      <c r="B39" s="5" t="s">
        <v>43</v>
      </c>
      <c r="C39" s="5" t="s">
        <v>47</v>
      </c>
      <c r="D39" s="5" t="s">
        <v>11</v>
      </c>
      <c r="E39" s="6">
        <v>6753.27</v>
      </c>
      <c r="F39" s="6">
        <v>7010.38</v>
      </c>
      <c r="G39" s="8">
        <f t="shared" si="0"/>
        <v>6.7532700000000006</v>
      </c>
      <c r="H39" s="9">
        <f t="shared" si="1"/>
        <v>7.0103800000000005</v>
      </c>
    </row>
    <row r="40" spans="1:8" ht="114.75" outlineLevel="6">
      <c r="A40" s="4" t="s">
        <v>20</v>
      </c>
      <c r="B40" s="5" t="s">
        <v>43</v>
      </c>
      <c r="C40" s="5" t="s">
        <v>47</v>
      </c>
      <c r="D40" s="5" t="s">
        <v>21</v>
      </c>
      <c r="E40" s="6">
        <v>2531.34</v>
      </c>
      <c r="F40" s="6">
        <v>2762.34</v>
      </c>
      <c r="G40" s="8">
        <f t="shared" si="0"/>
        <v>2.5313400000000001</v>
      </c>
      <c r="H40" s="9">
        <f t="shared" si="1"/>
        <v>2.76234</v>
      </c>
    </row>
    <row r="41" spans="1:8" ht="51" outlineLevel="6">
      <c r="A41" s="4" t="s">
        <v>22</v>
      </c>
      <c r="B41" s="5" t="s">
        <v>43</v>
      </c>
      <c r="C41" s="5" t="s">
        <v>47</v>
      </c>
      <c r="D41" s="5" t="s">
        <v>23</v>
      </c>
      <c r="E41" s="6">
        <v>4221.93</v>
      </c>
      <c r="F41" s="6">
        <v>4248.04</v>
      </c>
      <c r="G41" s="8">
        <f t="shared" si="0"/>
        <v>4.2219300000000004</v>
      </c>
      <c r="H41" s="9">
        <f t="shared" si="1"/>
        <v>4.2480399999999996</v>
      </c>
    </row>
    <row r="42" spans="1:8" ht="25.5">
      <c r="A42" s="4" t="s">
        <v>48</v>
      </c>
      <c r="B42" s="5" t="s">
        <v>49</v>
      </c>
      <c r="C42" s="5" t="s">
        <v>13</v>
      </c>
      <c r="D42" s="5" t="s">
        <v>11</v>
      </c>
      <c r="E42" s="6">
        <v>2645.4</v>
      </c>
      <c r="F42" s="6">
        <v>2645.4</v>
      </c>
      <c r="G42" s="8">
        <f t="shared" si="0"/>
        <v>2.6454</v>
      </c>
      <c r="H42" s="9">
        <f t="shared" si="1"/>
        <v>2.6454</v>
      </c>
    </row>
    <row r="43" spans="1:8" outlineLevel="1">
      <c r="A43" s="4" t="s">
        <v>50</v>
      </c>
      <c r="B43" s="5" t="s">
        <v>51</v>
      </c>
      <c r="C43" s="5" t="s">
        <v>13</v>
      </c>
      <c r="D43" s="5" t="s">
        <v>11</v>
      </c>
      <c r="E43" s="6">
        <v>2645.4</v>
      </c>
      <c r="F43" s="6">
        <v>2645.4</v>
      </c>
      <c r="G43" s="8">
        <f t="shared" si="0"/>
        <v>2.6454</v>
      </c>
      <c r="H43" s="9">
        <f t="shared" si="1"/>
        <v>2.6454</v>
      </c>
    </row>
    <row r="44" spans="1:8" ht="63.75" outlineLevel="2">
      <c r="A44" s="4" t="s">
        <v>52</v>
      </c>
      <c r="B44" s="5" t="s">
        <v>51</v>
      </c>
      <c r="C44" s="5" t="s">
        <v>53</v>
      </c>
      <c r="D44" s="5" t="s">
        <v>11</v>
      </c>
      <c r="E44" s="6">
        <v>2645.4</v>
      </c>
      <c r="F44" s="6">
        <v>2645.4</v>
      </c>
      <c r="G44" s="8">
        <f t="shared" si="0"/>
        <v>2.6454</v>
      </c>
      <c r="H44" s="9">
        <f t="shared" si="1"/>
        <v>2.6454</v>
      </c>
    </row>
    <row r="45" spans="1:8" ht="25.5" outlineLevel="3">
      <c r="A45" s="4" t="s">
        <v>54</v>
      </c>
      <c r="B45" s="5" t="s">
        <v>51</v>
      </c>
      <c r="C45" s="5" t="s">
        <v>55</v>
      </c>
      <c r="D45" s="5" t="s">
        <v>11</v>
      </c>
      <c r="E45" s="6">
        <v>2645.4</v>
      </c>
      <c r="F45" s="6">
        <v>2645.4</v>
      </c>
      <c r="G45" s="8">
        <f t="shared" si="0"/>
        <v>2.6454</v>
      </c>
      <c r="H45" s="9">
        <f t="shared" si="1"/>
        <v>2.6454</v>
      </c>
    </row>
    <row r="46" spans="1:8" ht="63.75" outlineLevel="4">
      <c r="A46" s="4" t="s">
        <v>56</v>
      </c>
      <c r="B46" s="5" t="s">
        <v>51</v>
      </c>
      <c r="C46" s="5" t="s">
        <v>57</v>
      </c>
      <c r="D46" s="5" t="s">
        <v>11</v>
      </c>
      <c r="E46" s="6">
        <v>2645.4</v>
      </c>
      <c r="F46" s="6">
        <v>2645.4</v>
      </c>
      <c r="G46" s="8">
        <f t="shared" si="0"/>
        <v>2.6454</v>
      </c>
      <c r="H46" s="9">
        <f t="shared" si="1"/>
        <v>2.6454</v>
      </c>
    </row>
    <row r="47" spans="1:8" ht="76.5" outlineLevel="5">
      <c r="A47" s="4" t="s">
        <v>58</v>
      </c>
      <c r="B47" s="5" t="s">
        <v>51</v>
      </c>
      <c r="C47" s="5" t="s">
        <v>59</v>
      </c>
      <c r="D47" s="5" t="s">
        <v>11</v>
      </c>
      <c r="E47" s="6">
        <v>2645.4</v>
      </c>
      <c r="F47" s="6">
        <v>2645.4</v>
      </c>
      <c r="G47" s="8">
        <f t="shared" si="0"/>
        <v>2.6454</v>
      </c>
      <c r="H47" s="9">
        <f t="shared" si="1"/>
        <v>2.6454</v>
      </c>
    </row>
    <row r="48" spans="1:8" ht="63.75" outlineLevel="6">
      <c r="A48" s="4" t="s">
        <v>60</v>
      </c>
      <c r="B48" s="5" t="s">
        <v>51</v>
      </c>
      <c r="C48" s="5" t="s">
        <v>59</v>
      </c>
      <c r="D48" s="5" t="s">
        <v>61</v>
      </c>
      <c r="E48" s="6">
        <v>2645.4</v>
      </c>
      <c r="F48" s="6">
        <v>2645.4</v>
      </c>
      <c r="G48" s="8">
        <f t="shared" si="0"/>
        <v>2.6454</v>
      </c>
      <c r="H48" s="9">
        <f t="shared" si="1"/>
        <v>2.6454</v>
      </c>
    </row>
    <row r="49" spans="1:8">
      <c r="A49" s="4" t="s">
        <v>62</v>
      </c>
      <c r="B49" s="5" t="s">
        <v>63</v>
      </c>
      <c r="C49" s="5" t="s">
        <v>13</v>
      </c>
      <c r="D49" s="5" t="s">
        <v>11</v>
      </c>
      <c r="E49" s="6">
        <v>1038287.3229500001</v>
      </c>
      <c r="F49" s="6">
        <v>1038318.3397100001</v>
      </c>
      <c r="G49" s="8">
        <f t="shared" si="0"/>
        <v>1038.2873229500001</v>
      </c>
      <c r="H49" s="9">
        <f t="shared" si="1"/>
        <v>1038.3183397100001</v>
      </c>
    </row>
    <row r="50" spans="1:8" outlineLevel="1">
      <c r="A50" s="4" t="s">
        <v>64</v>
      </c>
      <c r="B50" s="5" t="s">
        <v>65</v>
      </c>
      <c r="C50" s="5" t="s">
        <v>13</v>
      </c>
      <c r="D50" s="5" t="s">
        <v>11</v>
      </c>
      <c r="E50" s="6">
        <v>446845</v>
      </c>
      <c r="F50" s="6">
        <v>446845</v>
      </c>
      <c r="G50" s="8">
        <f t="shared" si="0"/>
        <v>446.84500000000003</v>
      </c>
      <c r="H50" s="9">
        <f t="shared" si="1"/>
        <v>446.84500000000003</v>
      </c>
    </row>
    <row r="51" spans="1:8" ht="38.25" outlineLevel="2">
      <c r="A51" s="4" t="s">
        <v>66</v>
      </c>
      <c r="B51" s="5" t="s">
        <v>65</v>
      </c>
      <c r="C51" s="5" t="s">
        <v>67</v>
      </c>
      <c r="D51" s="5" t="s">
        <v>11</v>
      </c>
      <c r="E51" s="6">
        <v>446845</v>
      </c>
      <c r="F51" s="6">
        <v>446845</v>
      </c>
      <c r="G51" s="8">
        <f t="shared" si="0"/>
        <v>446.84500000000003</v>
      </c>
      <c r="H51" s="9">
        <f t="shared" si="1"/>
        <v>446.84500000000003</v>
      </c>
    </row>
    <row r="52" spans="1:8" ht="38.25" outlineLevel="3">
      <c r="A52" s="4" t="s">
        <v>68</v>
      </c>
      <c r="B52" s="5" t="s">
        <v>65</v>
      </c>
      <c r="C52" s="5" t="s">
        <v>69</v>
      </c>
      <c r="D52" s="5" t="s">
        <v>11</v>
      </c>
      <c r="E52" s="6">
        <v>446845</v>
      </c>
      <c r="F52" s="6">
        <v>446845</v>
      </c>
      <c r="G52" s="8">
        <f t="shared" si="0"/>
        <v>446.84500000000003</v>
      </c>
      <c r="H52" s="9">
        <f t="shared" si="1"/>
        <v>446.84500000000003</v>
      </c>
    </row>
    <row r="53" spans="1:8" ht="38.25" outlineLevel="4">
      <c r="A53" s="4" t="s">
        <v>70</v>
      </c>
      <c r="B53" s="5" t="s">
        <v>65</v>
      </c>
      <c r="C53" s="5" t="s">
        <v>71</v>
      </c>
      <c r="D53" s="5" t="s">
        <v>11</v>
      </c>
      <c r="E53" s="6">
        <v>446845</v>
      </c>
      <c r="F53" s="6">
        <v>446845</v>
      </c>
      <c r="G53" s="8">
        <f t="shared" si="0"/>
        <v>446.84500000000003</v>
      </c>
      <c r="H53" s="9">
        <f t="shared" si="1"/>
        <v>446.84500000000003</v>
      </c>
    </row>
    <row r="54" spans="1:8" ht="153" outlineLevel="5">
      <c r="A54" s="4" t="s">
        <v>72</v>
      </c>
      <c r="B54" s="5" t="s">
        <v>65</v>
      </c>
      <c r="C54" s="5" t="s">
        <v>73</v>
      </c>
      <c r="D54" s="5" t="s">
        <v>11</v>
      </c>
      <c r="E54" s="6">
        <v>446845</v>
      </c>
      <c r="F54" s="6">
        <v>446845</v>
      </c>
      <c r="G54" s="8">
        <f t="shared" si="0"/>
        <v>446.84500000000003</v>
      </c>
      <c r="H54" s="9">
        <f t="shared" si="1"/>
        <v>446.84500000000003</v>
      </c>
    </row>
    <row r="55" spans="1:8" ht="63.75" outlineLevel="6">
      <c r="A55" s="4" t="s">
        <v>60</v>
      </c>
      <c r="B55" s="5" t="s">
        <v>65</v>
      </c>
      <c r="C55" s="5" t="s">
        <v>73</v>
      </c>
      <c r="D55" s="5" t="s">
        <v>61</v>
      </c>
      <c r="E55" s="6">
        <v>446845</v>
      </c>
      <c r="F55" s="6">
        <v>446845</v>
      </c>
      <c r="G55" s="8">
        <f t="shared" si="0"/>
        <v>446.84500000000003</v>
      </c>
      <c r="H55" s="9">
        <f t="shared" si="1"/>
        <v>446.84500000000003</v>
      </c>
    </row>
    <row r="56" spans="1:8" outlineLevel="1">
      <c r="A56" s="4" t="s">
        <v>74</v>
      </c>
      <c r="B56" s="5" t="s">
        <v>75</v>
      </c>
      <c r="C56" s="5" t="s">
        <v>13</v>
      </c>
      <c r="D56" s="5" t="s">
        <v>11</v>
      </c>
      <c r="E56" s="6">
        <v>579107.62294999999</v>
      </c>
      <c r="F56" s="6">
        <v>579138.63971000002</v>
      </c>
      <c r="G56" s="8">
        <f t="shared" si="0"/>
        <v>579.10762294999995</v>
      </c>
      <c r="H56" s="9">
        <f t="shared" si="1"/>
        <v>579.13863971000001</v>
      </c>
    </row>
    <row r="57" spans="1:8" ht="38.25" outlineLevel="2">
      <c r="A57" s="4" t="s">
        <v>66</v>
      </c>
      <c r="B57" s="5" t="s">
        <v>75</v>
      </c>
      <c r="C57" s="5" t="s">
        <v>67</v>
      </c>
      <c r="D57" s="5" t="s">
        <v>11</v>
      </c>
      <c r="E57" s="6">
        <v>578357.67095000006</v>
      </c>
      <c r="F57" s="6">
        <v>578388.68771000009</v>
      </c>
      <c r="G57" s="8">
        <f t="shared" si="0"/>
        <v>578.35767095000006</v>
      </c>
      <c r="H57" s="9">
        <f t="shared" si="1"/>
        <v>578.38868771000011</v>
      </c>
    </row>
    <row r="58" spans="1:8" ht="38.25" outlineLevel="3">
      <c r="A58" s="4" t="s">
        <v>68</v>
      </c>
      <c r="B58" s="5" t="s">
        <v>75</v>
      </c>
      <c r="C58" s="5" t="s">
        <v>69</v>
      </c>
      <c r="D58" s="5" t="s">
        <v>11</v>
      </c>
      <c r="E58" s="6">
        <v>578357.67095000006</v>
      </c>
      <c r="F58" s="6">
        <v>578388.68771000009</v>
      </c>
      <c r="G58" s="8">
        <f t="shared" si="0"/>
        <v>578.35767095000006</v>
      </c>
      <c r="H58" s="9">
        <f t="shared" si="1"/>
        <v>578.38868771000011</v>
      </c>
    </row>
    <row r="59" spans="1:8" ht="63.75" outlineLevel="4">
      <c r="A59" s="4" t="s">
        <v>76</v>
      </c>
      <c r="B59" s="5" t="s">
        <v>75</v>
      </c>
      <c r="C59" s="5" t="s">
        <v>77</v>
      </c>
      <c r="D59" s="5" t="s">
        <v>11</v>
      </c>
      <c r="E59" s="6">
        <v>529733</v>
      </c>
      <c r="F59" s="6">
        <v>529733</v>
      </c>
      <c r="G59" s="8">
        <f t="shared" si="0"/>
        <v>529.73299999999995</v>
      </c>
      <c r="H59" s="9">
        <f t="shared" si="1"/>
        <v>529.73299999999995</v>
      </c>
    </row>
    <row r="60" spans="1:8" ht="216.75" outlineLevel="5">
      <c r="A60" s="4" t="s">
        <v>78</v>
      </c>
      <c r="B60" s="5" t="s">
        <v>75</v>
      </c>
      <c r="C60" s="5" t="s">
        <v>79</v>
      </c>
      <c r="D60" s="5" t="s">
        <v>11</v>
      </c>
      <c r="E60" s="6">
        <v>524777</v>
      </c>
      <c r="F60" s="6">
        <v>524777</v>
      </c>
      <c r="G60" s="8">
        <f t="shared" si="0"/>
        <v>524.77700000000004</v>
      </c>
      <c r="H60" s="9">
        <f t="shared" si="1"/>
        <v>524.77700000000004</v>
      </c>
    </row>
    <row r="61" spans="1:8" ht="63.75" outlineLevel="6">
      <c r="A61" s="4" t="s">
        <v>60</v>
      </c>
      <c r="B61" s="5" t="s">
        <v>75</v>
      </c>
      <c r="C61" s="5" t="s">
        <v>79</v>
      </c>
      <c r="D61" s="5" t="s">
        <v>61</v>
      </c>
      <c r="E61" s="6">
        <v>524777</v>
      </c>
      <c r="F61" s="6">
        <v>524777</v>
      </c>
      <c r="G61" s="8">
        <f t="shared" si="0"/>
        <v>524.77700000000004</v>
      </c>
      <c r="H61" s="9">
        <f t="shared" si="1"/>
        <v>524.77700000000004</v>
      </c>
    </row>
    <row r="62" spans="1:8" ht="114.75" outlineLevel="5">
      <c r="A62" s="4" t="s">
        <v>80</v>
      </c>
      <c r="B62" s="5" t="s">
        <v>75</v>
      </c>
      <c r="C62" s="5" t="s">
        <v>81</v>
      </c>
      <c r="D62" s="5" t="s">
        <v>11</v>
      </c>
      <c r="E62" s="6">
        <v>4956</v>
      </c>
      <c r="F62" s="6">
        <v>4956</v>
      </c>
      <c r="G62" s="8">
        <f t="shared" si="0"/>
        <v>4.9560000000000004</v>
      </c>
      <c r="H62" s="9">
        <f t="shared" si="1"/>
        <v>4.9560000000000004</v>
      </c>
    </row>
    <row r="63" spans="1:8" ht="63.75" outlineLevel="6">
      <c r="A63" s="4" t="s">
        <v>60</v>
      </c>
      <c r="B63" s="5" t="s">
        <v>75</v>
      </c>
      <c r="C63" s="5" t="s">
        <v>81</v>
      </c>
      <c r="D63" s="5" t="s">
        <v>61</v>
      </c>
      <c r="E63" s="6">
        <v>4956</v>
      </c>
      <c r="F63" s="6">
        <v>4956</v>
      </c>
      <c r="G63" s="8">
        <f t="shared" si="0"/>
        <v>4.9560000000000004</v>
      </c>
      <c r="H63" s="9">
        <f t="shared" si="1"/>
        <v>4.9560000000000004</v>
      </c>
    </row>
    <row r="64" spans="1:8" ht="63.75" outlineLevel="4">
      <c r="A64" s="4" t="s">
        <v>76</v>
      </c>
      <c r="B64" s="5" t="s">
        <v>75</v>
      </c>
      <c r="C64" s="5" t="s">
        <v>82</v>
      </c>
      <c r="D64" s="5" t="s">
        <v>11</v>
      </c>
      <c r="E64" s="6">
        <v>48624.67095</v>
      </c>
      <c r="F64" s="6">
        <v>48655.687709999998</v>
      </c>
      <c r="G64" s="8">
        <f t="shared" si="0"/>
        <v>48.624670950000002</v>
      </c>
      <c r="H64" s="9">
        <f t="shared" si="1"/>
        <v>48.655687709999995</v>
      </c>
    </row>
    <row r="65" spans="1:8" ht="102" outlineLevel="5">
      <c r="A65" s="4" t="s">
        <v>83</v>
      </c>
      <c r="B65" s="5" t="s">
        <v>75</v>
      </c>
      <c r="C65" s="5" t="s">
        <v>84</v>
      </c>
      <c r="D65" s="5" t="s">
        <v>11</v>
      </c>
      <c r="E65" s="6">
        <v>2502.6229500000004</v>
      </c>
      <c r="F65" s="6">
        <v>2533.6397099999999</v>
      </c>
      <c r="G65" s="8">
        <f t="shared" si="0"/>
        <v>2.5026229500000006</v>
      </c>
      <c r="H65" s="9">
        <f t="shared" si="1"/>
        <v>2.5336397100000001</v>
      </c>
    </row>
    <row r="66" spans="1:8" ht="63.75" outlineLevel="6">
      <c r="A66" s="4" t="s">
        <v>60</v>
      </c>
      <c r="B66" s="5" t="s">
        <v>75</v>
      </c>
      <c r="C66" s="5" t="s">
        <v>84</v>
      </c>
      <c r="D66" s="5" t="s">
        <v>61</v>
      </c>
      <c r="E66" s="6">
        <v>2502.6229500000004</v>
      </c>
      <c r="F66" s="6">
        <v>2533.6397099999999</v>
      </c>
      <c r="G66" s="8">
        <f t="shared" si="0"/>
        <v>2.5026229500000006</v>
      </c>
      <c r="H66" s="9">
        <f t="shared" si="1"/>
        <v>2.5336397100000001</v>
      </c>
    </row>
    <row r="67" spans="1:8" ht="165.75" outlineLevel="5">
      <c r="A67" s="4" t="s">
        <v>85</v>
      </c>
      <c r="B67" s="5" t="s">
        <v>75</v>
      </c>
      <c r="C67" s="5" t="s">
        <v>86</v>
      </c>
      <c r="D67" s="5" t="s">
        <v>11</v>
      </c>
      <c r="E67" s="6">
        <v>46122.048000000003</v>
      </c>
      <c r="F67" s="6">
        <v>46122.048000000003</v>
      </c>
      <c r="G67" s="8">
        <f t="shared" si="0"/>
        <v>46.122047999999999</v>
      </c>
      <c r="H67" s="9">
        <f t="shared" si="1"/>
        <v>46.122047999999999</v>
      </c>
    </row>
    <row r="68" spans="1:8" ht="63.75" outlineLevel="6">
      <c r="A68" s="4" t="s">
        <v>60</v>
      </c>
      <c r="B68" s="5" t="s">
        <v>75</v>
      </c>
      <c r="C68" s="5" t="s">
        <v>86</v>
      </c>
      <c r="D68" s="5" t="s">
        <v>61</v>
      </c>
      <c r="E68" s="6">
        <v>46122.048000000003</v>
      </c>
      <c r="F68" s="6">
        <v>46122.048000000003</v>
      </c>
      <c r="G68" s="8">
        <f t="shared" si="0"/>
        <v>46.122047999999999</v>
      </c>
      <c r="H68" s="9">
        <f t="shared" si="1"/>
        <v>46.122047999999999</v>
      </c>
    </row>
    <row r="69" spans="1:8" ht="76.5" outlineLevel="2">
      <c r="A69" s="4" t="s">
        <v>87</v>
      </c>
      <c r="B69" s="5" t="s">
        <v>75</v>
      </c>
      <c r="C69" s="5" t="s">
        <v>88</v>
      </c>
      <c r="D69" s="5" t="s">
        <v>11</v>
      </c>
      <c r="E69" s="6">
        <v>749.952</v>
      </c>
      <c r="F69" s="6">
        <v>749.952</v>
      </c>
      <c r="G69" s="8">
        <f t="shared" si="0"/>
        <v>0.74995199999999995</v>
      </c>
      <c r="H69" s="9">
        <f t="shared" si="1"/>
        <v>0.74995199999999995</v>
      </c>
    </row>
    <row r="70" spans="1:8" ht="63.75" outlineLevel="3">
      <c r="A70" s="4" t="s">
        <v>89</v>
      </c>
      <c r="B70" s="5" t="s">
        <v>75</v>
      </c>
      <c r="C70" s="5" t="s">
        <v>90</v>
      </c>
      <c r="D70" s="5" t="s">
        <v>11</v>
      </c>
      <c r="E70" s="6">
        <v>749.952</v>
      </c>
      <c r="F70" s="6">
        <v>749.952</v>
      </c>
      <c r="G70" s="8">
        <f t="shared" si="0"/>
        <v>0.74995199999999995</v>
      </c>
      <c r="H70" s="9">
        <f t="shared" si="1"/>
        <v>0.74995199999999995</v>
      </c>
    </row>
    <row r="71" spans="1:8" ht="51" outlineLevel="4">
      <c r="A71" s="4" t="s">
        <v>91</v>
      </c>
      <c r="B71" s="5" t="s">
        <v>75</v>
      </c>
      <c r="C71" s="5" t="s">
        <v>92</v>
      </c>
      <c r="D71" s="5" t="s">
        <v>11</v>
      </c>
      <c r="E71" s="6">
        <v>749.952</v>
      </c>
      <c r="F71" s="6">
        <v>749.952</v>
      </c>
      <c r="G71" s="8">
        <f t="shared" ref="G71:G134" si="2">E71/$G$5</f>
        <v>0.74995199999999995</v>
      </c>
      <c r="H71" s="9">
        <f t="shared" ref="H71:H134" si="3">F71/$H$5</f>
        <v>0.74995199999999995</v>
      </c>
    </row>
    <row r="72" spans="1:8" ht="229.5" outlineLevel="5">
      <c r="A72" s="4" t="s">
        <v>93</v>
      </c>
      <c r="B72" s="5" t="s">
        <v>75</v>
      </c>
      <c r="C72" s="5" t="s">
        <v>94</v>
      </c>
      <c r="D72" s="5" t="s">
        <v>11</v>
      </c>
      <c r="E72" s="6">
        <v>749.952</v>
      </c>
      <c r="F72" s="6">
        <v>749.952</v>
      </c>
      <c r="G72" s="8">
        <f t="shared" si="2"/>
        <v>0.74995199999999995</v>
      </c>
      <c r="H72" s="9">
        <f t="shared" si="3"/>
        <v>0.74995199999999995</v>
      </c>
    </row>
    <row r="73" spans="1:8" ht="63.75" outlineLevel="6">
      <c r="A73" s="4" t="s">
        <v>60</v>
      </c>
      <c r="B73" s="5" t="s">
        <v>75</v>
      </c>
      <c r="C73" s="5" t="s">
        <v>94</v>
      </c>
      <c r="D73" s="5" t="s">
        <v>61</v>
      </c>
      <c r="E73" s="6">
        <v>749.952</v>
      </c>
      <c r="F73" s="6">
        <v>749.952</v>
      </c>
      <c r="G73" s="8">
        <f t="shared" si="2"/>
        <v>0.74995199999999995</v>
      </c>
      <c r="H73" s="9">
        <f t="shared" si="3"/>
        <v>0.74995199999999995</v>
      </c>
    </row>
    <row r="74" spans="1:8" ht="25.5" outlineLevel="1">
      <c r="A74" s="4" t="s">
        <v>95</v>
      </c>
      <c r="B74" s="5" t="s">
        <v>96</v>
      </c>
      <c r="C74" s="5" t="s">
        <v>13</v>
      </c>
      <c r="D74" s="5" t="s">
        <v>11</v>
      </c>
      <c r="E74" s="6">
        <v>12334.7</v>
      </c>
      <c r="F74" s="6">
        <v>12334.7</v>
      </c>
      <c r="G74" s="8">
        <f t="shared" si="2"/>
        <v>12.334700000000002</v>
      </c>
      <c r="H74" s="9">
        <f t="shared" si="3"/>
        <v>12.334700000000002</v>
      </c>
    </row>
    <row r="75" spans="1:8" ht="38.25" outlineLevel="2">
      <c r="A75" s="4" t="s">
        <v>66</v>
      </c>
      <c r="B75" s="5" t="s">
        <v>96</v>
      </c>
      <c r="C75" s="5" t="s">
        <v>67</v>
      </c>
      <c r="D75" s="5" t="s">
        <v>11</v>
      </c>
      <c r="E75" s="6">
        <v>12290</v>
      </c>
      <c r="F75" s="6">
        <v>12290</v>
      </c>
      <c r="G75" s="8">
        <f t="shared" si="2"/>
        <v>12.29</v>
      </c>
      <c r="H75" s="9">
        <f t="shared" si="3"/>
        <v>12.29</v>
      </c>
    </row>
    <row r="76" spans="1:8" ht="38.25" outlineLevel="3">
      <c r="A76" s="4" t="s">
        <v>68</v>
      </c>
      <c r="B76" s="5" t="s">
        <v>96</v>
      </c>
      <c r="C76" s="5" t="s">
        <v>69</v>
      </c>
      <c r="D76" s="5" t="s">
        <v>11</v>
      </c>
      <c r="E76" s="6">
        <v>12290</v>
      </c>
      <c r="F76" s="6">
        <v>12290</v>
      </c>
      <c r="G76" s="8">
        <f t="shared" si="2"/>
        <v>12.29</v>
      </c>
      <c r="H76" s="9">
        <f t="shared" si="3"/>
        <v>12.29</v>
      </c>
    </row>
    <row r="77" spans="1:8" ht="63.75" outlineLevel="4">
      <c r="A77" s="4" t="s">
        <v>76</v>
      </c>
      <c r="B77" s="5" t="s">
        <v>96</v>
      </c>
      <c r="C77" s="5" t="s">
        <v>77</v>
      </c>
      <c r="D77" s="5" t="s">
        <v>11</v>
      </c>
      <c r="E77" s="6">
        <v>12290</v>
      </c>
      <c r="F77" s="6">
        <v>12290</v>
      </c>
      <c r="G77" s="8">
        <f t="shared" si="2"/>
        <v>12.29</v>
      </c>
      <c r="H77" s="9">
        <f t="shared" si="3"/>
        <v>12.29</v>
      </c>
    </row>
    <row r="78" spans="1:8" ht="216.75" outlineLevel="5">
      <c r="A78" s="4" t="s">
        <v>78</v>
      </c>
      <c r="B78" s="5" t="s">
        <v>96</v>
      </c>
      <c r="C78" s="5" t="s">
        <v>79</v>
      </c>
      <c r="D78" s="5" t="s">
        <v>11</v>
      </c>
      <c r="E78" s="6">
        <v>12290</v>
      </c>
      <c r="F78" s="6">
        <v>12290</v>
      </c>
      <c r="G78" s="8">
        <f t="shared" si="2"/>
        <v>12.29</v>
      </c>
      <c r="H78" s="9">
        <f t="shared" si="3"/>
        <v>12.29</v>
      </c>
    </row>
    <row r="79" spans="1:8" ht="63.75" outlineLevel="6">
      <c r="A79" s="4" t="s">
        <v>60</v>
      </c>
      <c r="B79" s="5" t="s">
        <v>96</v>
      </c>
      <c r="C79" s="5" t="s">
        <v>79</v>
      </c>
      <c r="D79" s="5" t="s">
        <v>61</v>
      </c>
      <c r="E79" s="6">
        <v>12290</v>
      </c>
      <c r="F79" s="6">
        <v>12290</v>
      </c>
      <c r="G79" s="8">
        <f t="shared" si="2"/>
        <v>12.29</v>
      </c>
      <c r="H79" s="9">
        <f t="shared" si="3"/>
        <v>12.29</v>
      </c>
    </row>
    <row r="80" spans="1:8" ht="25.5" outlineLevel="2">
      <c r="A80" s="4" t="s">
        <v>97</v>
      </c>
      <c r="B80" s="5" t="s">
        <v>96</v>
      </c>
      <c r="C80" s="5" t="s">
        <v>98</v>
      </c>
      <c r="D80" s="5" t="s">
        <v>11</v>
      </c>
      <c r="E80" s="6">
        <v>44.7</v>
      </c>
      <c r="F80" s="6">
        <v>44.7</v>
      </c>
      <c r="G80" s="8">
        <f t="shared" si="2"/>
        <v>4.4700000000000004E-2</v>
      </c>
      <c r="H80" s="9">
        <f t="shared" si="3"/>
        <v>4.4700000000000004E-2</v>
      </c>
    </row>
    <row r="81" spans="1:8" ht="25.5" outlineLevel="3">
      <c r="A81" s="4" t="s">
        <v>99</v>
      </c>
      <c r="B81" s="5" t="s">
        <v>96</v>
      </c>
      <c r="C81" s="5" t="s">
        <v>100</v>
      </c>
      <c r="D81" s="5" t="s">
        <v>11</v>
      </c>
      <c r="E81" s="6">
        <v>44.7</v>
      </c>
      <c r="F81" s="6">
        <v>44.7</v>
      </c>
      <c r="G81" s="8">
        <f t="shared" si="2"/>
        <v>4.4700000000000004E-2</v>
      </c>
      <c r="H81" s="9">
        <f t="shared" si="3"/>
        <v>4.4700000000000004E-2</v>
      </c>
    </row>
    <row r="82" spans="1:8" ht="51" outlineLevel="4">
      <c r="A82" s="4" t="s">
        <v>101</v>
      </c>
      <c r="B82" s="5" t="s">
        <v>96</v>
      </c>
      <c r="C82" s="5" t="s">
        <v>102</v>
      </c>
      <c r="D82" s="5" t="s">
        <v>11</v>
      </c>
      <c r="E82" s="6">
        <v>44.7</v>
      </c>
      <c r="F82" s="6">
        <v>44.7</v>
      </c>
      <c r="G82" s="8">
        <f t="shared" si="2"/>
        <v>4.4700000000000004E-2</v>
      </c>
      <c r="H82" s="9">
        <f t="shared" si="3"/>
        <v>4.4700000000000004E-2</v>
      </c>
    </row>
    <row r="83" spans="1:8" ht="165.75" outlineLevel="5">
      <c r="A83" s="4" t="s">
        <v>103</v>
      </c>
      <c r="B83" s="5" t="s">
        <v>96</v>
      </c>
      <c r="C83" s="5" t="s">
        <v>104</v>
      </c>
      <c r="D83" s="5" t="s">
        <v>11</v>
      </c>
      <c r="E83" s="6">
        <v>44.7</v>
      </c>
      <c r="F83" s="6">
        <v>44.7</v>
      </c>
      <c r="G83" s="8">
        <f t="shared" si="2"/>
        <v>4.4700000000000004E-2</v>
      </c>
      <c r="H83" s="9">
        <f t="shared" si="3"/>
        <v>4.4700000000000004E-2</v>
      </c>
    </row>
    <row r="84" spans="1:8" ht="63.75" outlineLevel="6">
      <c r="A84" s="4" t="s">
        <v>60</v>
      </c>
      <c r="B84" s="5" t="s">
        <v>96</v>
      </c>
      <c r="C84" s="5" t="s">
        <v>104</v>
      </c>
      <c r="D84" s="5" t="s">
        <v>61</v>
      </c>
      <c r="E84" s="6">
        <v>44.7</v>
      </c>
      <c r="F84" s="6">
        <v>44.7</v>
      </c>
      <c r="G84" s="8">
        <f t="shared" si="2"/>
        <v>4.4700000000000004E-2</v>
      </c>
      <c r="H84" s="9">
        <f t="shared" si="3"/>
        <v>4.4700000000000004E-2</v>
      </c>
    </row>
    <row r="85" spans="1:8">
      <c r="A85" s="4" t="s">
        <v>105</v>
      </c>
      <c r="B85" s="5" t="s">
        <v>106</v>
      </c>
      <c r="C85" s="5" t="s">
        <v>13</v>
      </c>
      <c r="D85" s="5" t="s">
        <v>11</v>
      </c>
      <c r="E85" s="6">
        <v>208539.43150000001</v>
      </c>
      <c r="F85" s="6">
        <v>214608.93150000001</v>
      </c>
      <c r="G85" s="8">
        <f t="shared" si="2"/>
        <v>208.53943150000001</v>
      </c>
      <c r="H85" s="9">
        <f t="shared" si="3"/>
        <v>214.60893150000001</v>
      </c>
    </row>
    <row r="86" spans="1:8" ht="25.5" outlineLevel="1">
      <c r="A86" s="4" t="s">
        <v>107</v>
      </c>
      <c r="B86" s="5" t="s">
        <v>108</v>
      </c>
      <c r="C86" s="5" t="s">
        <v>13</v>
      </c>
      <c r="D86" s="5" t="s">
        <v>11</v>
      </c>
      <c r="E86" s="6">
        <v>115588.43150000001</v>
      </c>
      <c r="F86" s="6">
        <v>117869.73149999999</v>
      </c>
      <c r="G86" s="8">
        <f t="shared" si="2"/>
        <v>115.58843150000001</v>
      </c>
      <c r="H86" s="9">
        <f t="shared" si="3"/>
        <v>117.8697315</v>
      </c>
    </row>
    <row r="87" spans="1:8" ht="38.25" outlineLevel="2">
      <c r="A87" s="4" t="s">
        <v>109</v>
      </c>
      <c r="B87" s="5" t="s">
        <v>108</v>
      </c>
      <c r="C87" s="5" t="s">
        <v>110</v>
      </c>
      <c r="D87" s="5" t="s">
        <v>11</v>
      </c>
      <c r="E87" s="6">
        <v>115588.43150000001</v>
      </c>
      <c r="F87" s="6">
        <v>117869.73149999999</v>
      </c>
      <c r="G87" s="8">
        <f t="shared" si="2"/>
        <v>115.58843150000001</v>
      </c>
      <c r="H87" s="9">
        <f t="shared" si="3"/>
        <v>117.8697315</v>
      </c>
    </row>
    <row r="88" spans="1:8" ht="38.25" outlineLevel="3">
      <c r="A88" s="4" t="s">
        <v>111</v>
      </c>
      <c r="B88" s="5" t="s">
        <v>108</v>
      </c>
      <c r="C88" s="5" t="s">
        <v>112</v>
      </c>
      <c r="D88" s="5" t="s">
        <v>11</v>
      </c>
      <c r="E88" s="6">
        <v>115588.43150000001</v>
      </c>
      <c r="F88" s="6">
        <v>117869.73149999999</v>
      </c>
      <c r="G88" s="8">
        <f t="shared" si="2"/>
        <v>115.58843150000001</v>
      </c>
      <c r="H88" s="9">
        <f t="shared" si="3"/>
        <v>117.8697315</v>
      </c>
    </row>
    <row r="89" spans="1:8" ht="51" outlineLevel="4">
      <c r="A89" s="4" t="s">
        <v>113</v>
      </c>
      <c r="B89" s="5" t="s">
        <v>108</v>
      </c>
      <c r="C89" s="5" t="s">
        <v>114</v>
      </c>
      <c r="D89" s="5" t="s">
        <v>11</v>
      </c>
      <c r="E89" s="6">
        <v>91443.3315</v>
      </c>
      <c r="F89" s="6">
        <v>91443.3315</v>
      </c>
      <c r="G89" s="8">
        <f t="shared" si="2"/>
        <v>91.443331499999999</v>
      </c>
      <c r="H89" s="9">
        <f t="shared" si="3"/>
        <v>91.443331499999999</v>
      </c>
    </row>
    <row r="90" spans="1:8" ht="127.5" outlineLevel="5">
      <c r="A90" s="4" t="s">
        <v>115</v>
      </c>
      <c r="B90" s="5" t="s">
        <v>108</v>
      </c>
      <c r="C90" s="5" t="s">
        <v>116</v>
      </c>
      <c r="D90" s="5" t="s">
        <v>11</v>
      </c>
      <c r="E90" s="6">
        <v>49719</v>
      </c>
      <c r="F90" s="6">
        <v>49719</v>
      </c>
      <c r="G90" s="8">
        <f t="shared" si="2"/>
        <v>49.719000000000001</v>
      </c>
      <c r="H90" s="9">
        <f t="shared" si="3"/>
        <v>49.719000000000001</v>
      </c>
    </row>
    <row r="91" spans="1:8" ht="25.5" outlineLevel="6">
      <c r="A91" s="4" t="s">
        <v>117</v>
      </c>
      <c r="B91" s="5" t="s">
        <v>108</v>
      </c>
      <c r="C91" s="5" t="s">
        <v>116</v>
      </c>
      <c r="D91" s="5" t="s">
        <v>118</v>
      </c>
      <c r="E91" s="6">
        <v>3382.72</v>
      </c>
      <c r="F91" s="6">
        <v>3382.72</v>
      </c>
      <c r="G91" s="8">
        <f t="shared" si="2"/>
        <v>3.3827199999999999</v>
      </c>
      <c r="H91" s="9">
        <f t="shared" si="3"/>
        <v>3.3827199999999999</v>
      </c>
    </row>
    <row r="92" spans="1:8" ht="63.75" outlineLevel="6">
      <c r="A92" s="4" t="s">
        <v>60</v>
      </c>
      <c r="B92" s="5" t="s">
        <v>108</v>
      </c>
      <c r="C92" s="5" t="s">
        <v>116</v>
      </c>
      <c r="D92" s="5" t="s">
        <v>61</v>
      </c>
      <c r="E92" s="6">
        <v>46336.28</v>
      </c>
      <c r="F92" s="6">
        <v>46336.28</v>
      </c>
      <c r="G92" s="8">
        <f t="shared" si="2"/>
        <v>46.336280000000002</v>
      </c>
      <c r="H92" s="9">
        <f t="shared" si="3"/>
        <v>46.336280000000002</v>
      </c>
    </row>
    <row r="93" spans="1:8" ht="76.5" outlineLevel="5">
      <c r="A93" s="4" t="s">
        <v>119</v>
      </c>
      <c r="B93" s="5" t="s">
        <v>108</v>
      </c>
      <c r="C93" s="5" t="s">
        <v>120</v>
      </c>
      <c r="D93" s="5" t="s">
        <v>11</v>
      </c>
      <c r="E93" s="6">
        <v>41724.3315</v>
      </c>
      <c r="F93" s="6">
        <v>41724.3315</v>
      </c>
      <c r="G93" s="8">
        <f t="shared" si="2"/>
        <v>41.724331499999998</v>
      </c>
      <c r="H93" s="9">
        <f t="shared" si="3"/>
        <v>41.724331499999998</v>
      </c>
    </row>
    <row r="94" spans="1:8" ht="63.75" outlineLevel="6">
      <c r="A94" s="4" t="s">
        <v>60</v>
      </c>
      <c r="B94" s="5" t="s">
        <v>108</v>
      </c>
      <c r="C94" s="5" t="s">
        <v>120</v>
      </c>
      <c r="D94" s="5" t="s">
        <v>61</v>
      </c>
      <c r="E94" s="6">
        <v>41724.3315</v>
      </c>
      <c r="F94" s="6">
        <v>41724.3315</v>
      </c>
      <c r="G94" s="8">
        <f t="shared" si="2"/>
        <v>41.724331499999998</v>
      </c>
      <c r="H94" s="9">
        <f t="shared" si="3"/>
        <v>41.724331499999998</v>
      </c>
    </row>
    <row r="95" spans="1:8" ht="89.25" outlineLevel="4">
      <c r="A95" s="4" t="s">
        <v>121</v>
      </c>
      <c r="B95" s="5" t="s">
        <v>108</v>
      </c>
      <c r="C95" s="5" t="s">
        <v>122</v>
      </c>
      <c r="D95" s="5" t="s">
        <v>11</v>
      </c>
      <c r="E95" s="6">
        <v>2537.5</v>
      </c>
      <c r="F95" s="6">
        <v>2537.5</v>
      </c>
      <c r="G95" s="8">
        <f t="shared" si="2"/>
        <v>2.5375000000000001</v>
      </c>
      <c r="H95" s="9">
        <f t="shared" si="3"/>
        <v>2.5375000000000001</v>
      </c>
    </row>
    <row r="96" spans="1:8" ht="127.5" outlineLevel="5">
      <c r="A96" s="4" t="s">
        <v>123</v>
      </c>
      <c r="B96" s="5" t="s">
        <v>108</v>
      </c>
      <c r="C96" s="5" t="s">
        <v>124</v>
      </c>
      <c r="D96" s="5" t="s">
        <v>11</v>
      </c>
      <c r="E96" s="6">
        <v>2537.5</v>
      </c>
      <c r="F96" s="6">
        <v>2537.5</v>
      </c>
      <c r="G96" s="8">
        <f t="shared" si="2"/>
        <v>2.5375000000000001</v>
      </c>
      <c r="H96" s="9">
        <f t="shared" si="3"/>
        <v>2.5375000000000001</v>
      </c>
    </row>
    <row r="97" spans="1:8" ht="25.5" outlineLevel="6">
      <c r="A97" s="4" t="s">
        <v>117</v>
      </c>
      <c r="B97" s="5" t="s">
        <v>108</v>
      </c>
      <c r="C97" s="5" t="s">
        <v>124</v>
      </c>
      <c r="D97" s="5" t="s">
        <v>118</v>
      </c>
      <c r="E97" s="6">
        <v>2537.5</v>
      </c>
      <c r="F97" s="6">
        <v>2537.5</v>
      </c>
      <c r="G97" s="8">
        <f t="shared" si="2"/>
        <v>2.5375000000000001</v>
      </c>
      <c r="H97" s="9">
        <f t="shared" si="3"/>
        <v>2.5375000000000001</v>
      </c>
    </row>
    <row r="98" spans="1:8" ht="76.5" outlineLevel="4">
      <c r="A98" s="4" t="s">
        <v>125</v>
      </c>
      <c r="B98" s="5" t="s">
        <v>108</v>
      </c>
      <c r="C98" s="5" t="s">
        <v>126</v>
      </c>
      <c r="D98" s="5" t="s">
        <v>11</v>
      </c>
      <c r="E98" s="6">
        <v>4645</v>
      </c>
      <c r="F98" s="6">
        <v>4920.2</v>
      </c>
      <c r="G98" s="8">
        <f t="shared" si="2"/>
        <v>4.6449999999999996</v>
      </c>
      <c r="H98" s="9">
        <f t="shared" si="3"/>
        <v>4.9201999999999995</v>
      </c>
    </row>
    <row r="99" spans="1:8" ht="89.25" outlineLevel="5">
      <c r="A99" s="4" t="s">
        <v>28</v>
      </c>
      <c r="B99" s="5" t="s">
        <v>108</v>
      </c>
      <c r="C99" s="5" t="s">
        <v>127</v>
      </c>
      <c r="D99" s="5" t="s">
        <v>11</v>
      </c>
      <c r="E99" s="6">
        <v>4645</v>
      </c>
      <c r="F99" s="6">
        <v>4920.2</v>
      </c>
      <c r="G99" s="8">
        <f t="shared" si="2"/>
        <v>4.6449999999999996</v>
      </c>
      <c r="H99" s="9">
        <f t="shared" si="3"/>
        <v>4.9201999999999995</v>
      </c>
    </row>
    <row r="100" spans="1:8" ht="25.5" outlineLevel="6">
      <c r="A100" s="4" t="s">
        <v>117</v>
      </c>
      <c r="B100" s="5" t="s">
        <v>108</v>
      </c>
      <c r="C100" s="5" t="s">
        <v>127</v>
      </c>
      <c r="D100" s="5" t="s">
        <v>118</v>
      </c>
      <c r="E100" s="6">
        <v>4645</v>
      </c>
      <c r="F100" s="6">
        <v>4920.2</v>
      </c>
      <c r="G100" s="8">
        <f t="shared" si="2"/>
        <v>4.6449999999999996</v>
      </c>
      <c r="H100" s="9">
        <f t="shared" si="3"/>
        <v>4.9201999999999995</v>
      </c>
    </row>
    <row r="101" spans="1:8" ht="89.25" outlineLevel="4">
      <c r="A101" s="4" t="s">
        <v>128</v>
      </c>
      <c r="B101" s="5" t="s">
        <v>108</v>
      </c>
      <c r="C101" s="5" t="s">
        <v>129</v>
      </c>
      <c r="D101" s="5" t="s">
        <v>11</v>
      </c>
      <c r="E101" s="6">
        <v>2046</v>
      </c>
      <c r="F101" s="6">
        <v>2046</v>
      </c>
      <c r="G101" s="8">
        <f t="shared" si="2"/>
        <v>2.0459999999999998</v>
      </c>
      <c r="H101" s="9">
        <f t="shared" si="3"/>
        <v>2.0459999999999998</v>
      </c>
    </row>
    <row r="102" spans="1:8" ht="114.75" outlineLevel="5">
      <c r="A102" s="4" t="s">
        <v>130</v>
      </c>
      <c r="B102" s="5" t="s">
        <v>108</v>
      </c>
      <c r="C102" s="5" t="s">
        <v>131</v>
      </c>
      <c r="D102" s="5" t="s">
        <v>11</v>
      </c>
      <c r="E102" s="6">
        <v>2046</v>
      </c>
      <c r="F102" s="6">
        <v>2046</v>
      </c>
      <c r="G102" s="8">
        <f t="shared" si="2"/>
        <v>2.0459999999999998</v>
      </c>
      <c r="H102" s="9">
        <f t="shared" si="3"/>
        <v>2.0459999999999998</v>
      </c>
    </row>
    <row r="103" spans="1:8" ht="51" outlineLevel="6">
      <c r="A103" s="4" t="s">
        <v>22</v>
      </c>
      <c r="B103" s="5" t="s">
        <v>108</v>
      </c>
      <c r="C103" s="5" t="s">
        <v>131</v>
      </c>
      <c r="D103" s="5" t="s">
        <v>23</v>
      </c>
      <c r="E103" s="6">
        <v>366.23399999999998</v>
      </c>
      <c r="F103" s="6">
        <v>366.23399999999998</v>
      </c>
      <c r="G103" s="8">
        <f t="shared" si="2"/>
        <v>0.366234</v>
      </c>
      <c r="H103" s="9">
        <f t="shared" si="3"/>
        <v>0.366234</v>
      </c>
    </row>
    <row r="104" spans="1:8" ht="25.5" outlineLevel="6">
      <c r="A104" s="4" t="s">
        <v>117</v>
      </c>
      <c r="B104" s="5" t="s">
        <v>108</v>
      </c>
      <c r="C104" s="5" t="s">
        <v>131</v>
      </c>
      <c r="D104" s="5" t="s">
        <v>118</v>
      </c>
      <c r="E104" s="6">
        <v>1679.7660000000001</v>
      </c>
      <c r="F104" s="6">
        <v>1679.7660000000001</v>
      </c>
      <c r="G104" s="8">
        <f t="shared" si="2"/>
        <v>1.6797660000000001</v>
      </c>
      <c r="H104" s="9">
        <f t="shared" si="3"/>
        <v>1.6797660000000001</v>
      </c>
    </row>
    <row r="105" spans="1:8" ht="76.5" outlineLevel="4">
      <c r="A105" s="4" t="s">
        <v>132</v>
      </c>
      <c r="B105" s="5" t="s">
        <v>108</v>
      </c>
      <c r="C105" s="5" t="s">
        <v>133</v>
      </c>
      <c r="D105" s="5" t="s">
        <v>11</v>
      </c>
      <c r="E105" s="6">
        <v>14916.6</v>
      </c>
      <c r="F105" s="6">
        <v>16922.7</v>
      </c>
      <c r="G105" s="8">
        <f t="shared" si="2"/>
        <v>14.916600000000001</v>
      </c>
      <c r="H105" s="9">
        <f t="shared" si="3"/>
        <v>16.922699999999999</v>
      </c>
    </row>
    <row r="106" spans="1:8" ht="63.75" outlineLevel="5">
      <c r="A106" s="4" t="s">
        <v>134</v>
      </c>
      <c r="B106" s="5" t="s">
        <v>108</v>
      </c>
      <c r="C106" s="5" t="s">
        <v>135</v>
      </c>
      <c r="D106" s="5" t="s">
        <v>11</v>
      </c>
      <c r="E106" s="6">
        <v>14916.6</v>
      </c>
      <c r="F106" s="6">
        <v>16922.7</v>
      </c>
      <c r="G106" s="8">
        <f t="shared" si="2"/>
        <v>14.916600000000001</v>
      </c>
      <c r="H106" s="9">
        <f t="shared" si="3"/>
        <v>16.922699999999999</v>
      </c>
    </row>
    <row r="107" spans="1:8" ht="51" outlineLevel="6">
      <c r="A107" s="4" t="s">
        <v>22</v>
      </c>
      <c r="B107" s="5" t="s">
        <v>108</v>
      </c>
      <c r="C107" s="5" t="s">
        <v>135</v>
      </c>
      <c r="D107" s="5" t="s">
        <v>23</v>
      </c>
      <c r="E107" s="6">
        <v>220.4</v>
      </c>
      <c r="F107" s="6">
        <v>250.1</v>
      </c>
      <c r="G107" s="8">
        <f t="shared" si="2"/>
        <v>0.22040000000000001</v>
      </c>
      <c r="H107" s="9">
        <f t="shared" si="3"/>
        <v>0.25009999999999999</v>
      </c>
    </row>
    <row r="108" spans="1:8" ht="25.5" outlineLevel="6">
      <c r="A108" s="4" t="s">
        <v>117</v>
      </c>
      <c r="B108" s="5" t="s">
        <v>108</v>
      </c>
      <c r="C108" s="5" t="s">
        <v>135</v>
      </c>
      <c r="D108" s="5" t="s">
        <v>118</v>
      </c>
      <c r="E108" s="6">
        <v>14696.2</v>
      </c>
      <c r="F108" s="6">
        <v>16672.599999999999</v>
      </c>
      <c r="G108" s="8">
        <f t="shared" si="2"/>
        <v>14.696200000000001</v>
      </c>
      <c r="H108" s="9">
        <f t="shared" si="3"/>
        <v>16.672599999999999</v>
      </c>
    </row>
    <row r="109" spans="1:8" outlineLevel="1">
      <c r="A109" s="4" t="s">
        <v>136</v>
      </c>
      <c r="B109" s="5" t="s">
        <v>137</v>
      </c>
      <c r="C109" s="5" t="s">
        <v>13</v>
      </c>
      <c r="D109" s="5" t="s">
        <v>11</v>
      </c>
      <c r="E109" s="6">
        <v>91039</v>
      </c>
      <c r="F109" s="6">
        <v>94760.2</v>
      </c>
      <c r="G109" s="8">
        <f t="shared" si="2"/>
        <v>91.039000000000001</v>
      </c>
      <c r="H109" s="9">
        <f t="shared" si="3"/>
        <v>94.760199999999998</v>
      </c>
    </row>
    <row r="110" spans="1:8" ht="38.25" outlineLevel="2">
      <c r="A110" s="4" t="s">
        <v>109</v>
      </c>
      <c r="B110" s="5" t="s">
        <v>137</v>
      </c>
      <c r="C110" s="5" t="s">
        <v>110</v>
      </c>
      <c r="D110" s="5" t="s">
        <v>11</v>
      </c>
      <c r="E110" s="6">
        <v>87641</v>
      </c>
      <c r="F110" s="6">
        <v>87641</v>
      </c>
      <c r="G110" s="8">
        <f t="shared" si="2"/>
        <v>87.641000000000005</v>
      </c>
      <c r="H110" s="9">
        <f t="shared" si="3"/>
        <v>87.641000000000005</v>
      </c>
    </row>
    <row r="111" spans="1:8" ht="38.25" outlineLevel="3">
      <c r="A111" s="4" t="s">
        <v>111</v>
      </c>
      <c r="B111" s="5" t="s">
        <v>137</v>
      </c>
      <c r="C111" s="5" t="s">
        <v>112</v>
      </c>
      <c r="D111" s="5" t="s">
        <v>11</v>
      </c>
      <c r="E111" s="6">
        <v>87641</v>
      </c>
      <c r="F111" s="6">
        <v>87641</v>
      </c>
      <c r="G111" s="8">
        <f t="shared" si="2"/>
        <v>87.641000000000005</v>
      </c>
      <c r="H111" s="9">
        <f t="shared" si="3"/>
        <v>87.641000000000005</v>
      </c>
    </row>
    <row r="112" spans="1:8" ht="51" outlineLevel="4">
      <c r="A112" s="4" t="s">
        <v>113</v>
      </c>
      <c r="B112" s="5" t="s">
        <v>137</v>
      </c>
      <c r="C112" s="5" t="s">
        <v>114</v>
      </c>
      <c r="D112" s="5" t="s">
        <v>11</v>
      </c>
      <c r="E112" s="6">
        <v>87641</v>
      </c>
      <c r="F112" s="6">
        <v>87641</v>
      </c>
      <c r="G112" s="8">
        <f t="shared" si="2"/>
        <v>87.641000000000005</v>
      </c>
      <c r="H112" s="9">
        <f t="shared" si="3"/>
        <v>87.641000000000005</v>
      </c>
    </row>
    <row r="113" spans="1:8" ht="409.5" outlineLevel="5">
      <c r="A113" s="4" t="s">
        <v>138</v>
      </c>
      <c r="B113" s="5" t="s">
        <v>137</v>
      </c>
      <c r="C113" s="5" t="s">
        <v>139</v>
      </c>
      <c r="D113" s="5" t="s">
        <v>11</v>
      </c>
      <c r="E113" s="6">
        <v>71413</v>
      </c>
      <c r="F113" s="6">
        <v>71413</v>
      </c>
      <c r="G113" s="8">
        <f t="shared" si="2"/>
        <v>71.412999999999997</v>
      </c>
      <c r="H113" s="9">
        <f t="shared" si="3"/>
        <v>71.412999999999997</v>
      </c>
    </row>
    <row r="114" spans="1:8" ht="51" outlineLevel="6">
      <c r="A114" s="4" t="s">
        <v>22</v>
      </c>
      <c r="B114" s="5" t="s">
        <v>137</v>
      </c>
      <c r="C114" s="5" t="s">
        <v>139</v>
      </c>
      <c r="D114" s="5" t="s">
        <v>23</v>
      </c>
      <c r="E114" s="6">
        <v>60.582440000000005</v>
      </c>
      <c r="F114" s="6">
        <v>60.582440000000005</v>
      </c>
      <c r="G114" s="8">
        <f t="shared" si="2"/>
        <v>6.0582440000000008E-2</v>
      </c>
      <c r="H114" s="9">
        <f t="shared" si="3"/>
        <v>6.0582440000000008E-2</v>
      </c>
    </row>
    <row r="115" spans="1:8" ht="25.5" outlineLevel="6">
      <c r="A115" s="4" t="s">
        <v>117</v>
      </c>
      <c r="B115" s="5" t="s">
        <v>137</v>
      </c>
      <c r="C115" s="5" t="s">
        <v>139</v>
      </c>
      <c r="D115" s="5" t="s">
        <v>118</v>
      </c>
      <c r="E115" s="6">
        <v>71352.417560000002</v>
      </c>
      <c r="F115" s="6">
        <v>71352.417560000002</v>
      </c>
      <c r="G115" s="8">
        <f t="shared" si="2"/>
        <v>71.352417560000006</v>
      </c>
      <c r="H115" s="9">
        <f t="shared" si="3"/>
        <v>71.352417560000006</v>
      </c>
    </row>
    <row r="116" spans="1:8" ht="114.75" outlineLevel="5">
      <c r="A116" s="4" t="s">
        <v>140</v>
      </c>
      <c r="B116" s="5" t="s">
        <v>137</v>
      </c>
      <c r="C116" s="5" t="s">
        <v>141</v>
      </c>
      <c r="D116" s="5" t="s">
        <v>11</v>
      </c>
      <c r="E116" s="6">
        <v>300</v>
      </c>
      <c r="F116" s="6">
        <v>300</v>
      </c>
      <c r="G116" s="8">
        <f t="shared" si="2"/>
        <v>0.3</v>
      </c>
      <c r="H116" s="9">
        <f t="shared" si="3"/>
        <v>0.3</v>
      </c>
    </row>
    <row r="117" spans="1:8" ht="25.5" outlineLevel="6">
      <c r="A117" s="4" t="s">
        <v>117</v>
      </c>
      <c r="B117" s="5" t="s">
        <v>137</v>
      </c>
      <c r="C117" s="5" t="s">
        <v>141</v>
      </c>
      <c r="D117" s="5" t="s">
        <v>118</v>
      </c>
      <c r="E117" s="6">
        <v>300</v>
      </c>
      <c r="F117" s="6">
        <v>300</v>
      </c>
      <c r="G117" s="8">
        <f t="shared" si="2"/>
        <v>0.3</v>
      </c>
      <c r="H117" s="9">
        <f t="shared" si="3"/>
        <v>0.3</v>
      </c>
    </row>
    <row r="118" spans="1:8" ht="140.25" outlineLevel="5">
      <c r="A118" s="4" t="s">
        <v>142</v>
      </c>
      <c r="B118" s="5" t="s">
        <v>137</v>
      </c>
      <c r="C118" s="5" t="s">
        <v>143</v>
      </c>
      <c r="D118" s="5" t="s">
        <v>11</v>
      </c>
      <c r="E118" s="6">
        <v>15928</v>
      </c>
      <c r="F118" s="6">
        <v>15928</v>
      </c>
      <c r="G118" s="8">
        <f t="shared" si="2"/>
        <v>15.928000000000001</v>
      </c>
      <c r="H118" s="9">
        <f t="shared" si="3"/>
        <v>15.928000000000001</v>
      </c>
    </row>
    <row r="119" spans="1:8" ht="25.5" outlineLevel="6">
      <c r="A119" s="4" t="s">
        <v>117</v>
      </c>
      <c r="B119" s="5" t="s">
        <v>137</v>
      </c>
      <c r="C119" s="5" t="s">
        <v>143</v>
      </c>
      <c r="D119" s="5" t="s">
        <v>118</v>
      </c>
      <c r="E119" s="6">
        <v>15928</v>
      </c>
      <c r="F119" s="6">
        <v>15928</v>
      </c>
      <c r="G119" s="8">
        <f t="shared" si="2"/>
        <v>15.928000000000001</v>
      </c>
      <c r="H119" s="9">
        <f t="shared" si="3"/>
        <v>15.928000000000001</v>
      </c>
    </row>
    <row r="120" spans="1:8" ht="51" outlineLevel="2">
      <c r="A120" s="4" t="s">
        <v>144</v>
      </c>
      <c r="B120" s="5" t="s">
        <v>137</v>
      </c>
      <c r="C120" s="5" t="s">
        <v>145</v>
      </c>
      <c r="D120" s="5" t="s">
        <v>11</v>
      </c>
      <c r="E120" s="6">
        <v>3398</v>
      </c>
      <c r="F120" s="6">
        <v>7119.2</v>
      </c>
      <c r="G120" s="8">
        <f t="shared" si="2"/>
        <v>3.3980000000000001</v>
      </c>
      <c r="H120" s="9">
        <f t="shared" si="3"/>
        <v>7.1192000000000002</v>
      </c>
    </row>
    <row r="121" spans="1:8" ht="63.75" outlineLevel="3">
      <c r="A121" s="4" t="s">
        <v>146</v>
      </c>
      <c r="B121" s="5" t="s">
        <v>137</v>
      </c>
      <c r="C121" s="5" t="s">
        <v>147</v>
      </c>
      <c r="D121" s="5" t="s">
        <v>11</v>
      </c>
      <c r="E121" s="6">
        <v>3398</v>
      </c>
      <c r="F121" s="6">
        <v>7119.2</v>
      </c>
      <c r="G121" s="8">
        <f t="shared" si="2"/>
        <v>3.3980000000000001</v>
      </c>
      <c r="H121" s="9">
        <f t="shared" si="3"/>
        <v>7.1192000000000002</v>
      </c>
    </row>
    <row r="122" spans="1:8" ht="38.25" outlineLevel="4">
      <c r="A122" s="4" t="s">
        <v>148</v>
      </c>
      <c r="B122" s="5" t="s">
        <v>137</v>
      </c>
      <c r="C122" s="5" t="s">
        <v>149</v>
      </c>
      <c r="D122" s="5" t="s">
        <v>11</v>
      </c>
      <c r="E122" s="6">
        <v>3398</v>
      </c>
      <c r="F122" s="6">
        <v>7119.2</v>
      </c>
      <c r="G122" s="8">
        <f t="shared" si="2"/>
        <v>3.3980000000000001</v>
      </c>
      <c r="H122" s="9">
        <f t="shared" si="3"/>
        <v>7.1192000000000002</v>
      </c>
    </row>
    <row r="123" spans="1:8" ht="114.75" outlineLevel="5">
      <c r="A123" s="4" t="s">
        <v>150</v>
      </c>
      <c r="B123" s="5" t="s">
        <v>137</v>
      </c>
      <c r="C123" s="5" t="s">
        <v>151</v>
      </c>
      <c r="D123" s="5" t="s">
        <v>11</v>
      </c>
      <c r="E123" s="6">
        <v>3398</v>
      </c>
      <c r="F123" s="6">
        <v>7119.2</v>
      </c>
      <c r="G123" s="8">
        <f t="shared" si="2"/>
        <v>3.3980000000000001</v>
      </c>
      <c r="H123" s="9">
        <f t="shared" si="3"/>
        <v>7.1192000000000002</v>
      </c>
    </row>
    <row r="124" spans="1:8" ht="38.25" outlineLevel="6">
      <c r="A124" s="4" t="s">
        <v>152</v>
      </c>
      <c r="B124" s="5" t="s">
        <v>137</v>
      </c>
      <c r="C124" s="5" t="s">
        <v>151</v>
      </c>
      <c r="D124" s="5" t="s">
        <v>153</v>
      </c>
      <c r="E124" s="6">
        <v>3398</v>
      </c>
      <c r="F124" s="6">
        <v>7119.2</v>
      </c>
      <c r="G124" s="8">
        <f t="shared" si="2"/>
        <v>3.3980000000000001</v>
      </c>
      <c r="H124" s="9">
        <f t="shared" si="3"/>
        <v>7.1192000000000002</v>
      </c>
    </row>
    <row r="125" spans="1:8" ht="25.5" outlineLevel="1">
      <c r="A125" s="4" t="s">
        <v>154</v>
      </c>
      <c r="B125" s="5" t="s">
        <v>155</v>
      </c>
      <c r="C125" s="5" t="s">
        <v>13</v>
      </c>
      <c r="D125" s="5" t="s">
        <v>11</v>
      </c>
      <c r="E125" s="6">
        <v>1912</v>
      </c>
      <c r="F125" s="6">
        <v>1979</v>
      </c>
      <c r="G125" s="8">
        <f t="shared" si="2"/>
        <v>1.9119999999999999</v>
      </c>
      <c r="H125" s="9">
        <f t="shared" si="3"/>
        <v>1.9790000000000001</v>
      </c>
    </row>
    <row r="126" spans="1:8" ht="38.25" outlineLevel="2">
      <c r="A126" s="4" t="s">
        <v>109</v>
      </c>
      <c r="B126" s="5" t="s">
        <v>155</v>
      </c>
      <c r="C126" s="5" t="s">
        <v>110</v>
      </c>
      <c r="D126" s="5" t="s">
        <v>11</v>
      </c>
      <c r="E126" s="6">
        <v>1912</v>
      </c>
      <c r="F126" s="6">
        <v>1979</v>
      </c>
      <c r="G126" s="8">
        <f t="shared" si="2"/>
        <v>1.9119999999999999</v>
      </c>
      <c r="H126" s="9">
        <f t="shared" si="3"/>
        <v>1.9790000000000001</v>
      </c>
    </row>
    <row r="127" spans="1:8" ht="38.25" outlineLevel="3">
      <c r="A127" s="4" t="s">
        <v>111</v>
      </c>
      <c r="B127" s="5" t="s">
        <v>155</v>
      </c>
      <c r="C127" s="5" t="s">
        <v>112</v>
      </c>
      <c r="D127" s="5" t="s">
        <v>11</v>
      </c>
      <c r="E127" s="6">
        <v>1912</v>
      </c>
      <c r="F127" s="6">
        <v>1979</v>
      </c>
      <c r="G127" s="8">
        <f t="shared" si="2"/>
        <v>1.9119999999999999</v>
      </c>
      <c r="H127" s="9">
        <f t="shared" si="3"/>
        <v>1.9790000000000001</v>
      </c>
    </row>
    <row r="128" spans="1:8" ht="51" outlineLevel="4">
      <c r="A128" s="4" t="s">
        <v>113</v>
      </c>
      <c r="B128" s="5" t="s">
        <v>155</v>
      </c>
      <c r="C128" s="5" t="s">
        <v>114</v>
      </c>
      <c r="D128" s="5" t="s">
        <v>11</v>
      </c>
      <c r="E128" s="6">
        <v>478</v>
      </c>
      <c r="F128" s="6">
        <v>478</v>
      </c>
      <c r="G128" s="8">
        <f t="shared" si="2"/>
        <v>0.47799999999999998</v>
      </c>
      <c r="H128" s="9">
        <f t="shared" si="3"/>
        <v>0.47799999999999998</v>
      </c>
    </row>
    <row r="129" spans="1:8" ht="140.25" outlineLevel="5">
      <c r="A129" s="4" t="s">
        <v>142</v>
      </c>
      <c r="B129" s="5" t="s">
        <v>155</v>
      </c>
      <c r="C129" s="5" t="s">
        <v>143</v>
      </c>
      <c r="D129" s="5" t="s">
        <v>11</v>
      </c>
      <c r="E129" s="6">
        <v>478</v>
      </c>
      <c r="F129" s="6">
        <v>478</v>
      </c>
      <c r="G129" s="8">
        <f t="shared" si="2"/>
        <v>0.47799999999999998</v>
      </c>
      <c r="H129" s="9">
        <f t="shared" si="3"/>
        <v>0.47799999999999998</v>
      </c>
    </row>
    <row r="130" spans="1:8" ht="51" outlineLevel="6">
      <c r="A130" s="4" t="s">
        <v>22</v>
      </c>
      <c r="B130" s="5" t="s">
        <v>155</v>
      </c>
      <c r="C130" s="5" t="s">
        <v>143</v>
      </c>
      <c r="D130" s="5" t="s">
        <v>23</v>
      </c>
      <c r="E130" s="6">
        <v>478</v>
      </c>
      <c r="F130" s="6">
        <v>478</v>
      </c>
      <c r="G130" s="8">
        <f t="shared" si="2"/>
        <v>0.47799999999999998</v>
      </c>
      <c r="H130" s="9">
        <f t="shared" si="3"/>
        <v>0.47799999999999998</v>
      </c>
    </row>
    <row r="131" spans="1:8" ht="38.25" outlineLevel="4">
      <c r="A131" s="4" t="s">
        <v>156</v>
      </c>
      <c r="B131" s="5" t="s">
        <v>155</v>
      </c>
      <c r="C131" s="5" t="s">
        <v>157</v>
      </c>
      <c r="D131" s="5" t="s">
        <v>11</v>
      </c>
      <c r="E131" s="6">
        <v>1434</v>
      </c>
      <c r="F131" s="6">
        <v>1501</v>
      </c>
      <c r="G131" s="8">
        <f t="shared" si="2"/>
        <v>1.4339999999999999</v>
      </c>
      <c r="H131" s="9">
        <f t="shared" si="3"/>
        <v>1.5009999999999999</v>
      </c>
    </row>
    <row r="132" spans="1:8" ht="114.75" outlineLevel="5">
      <c r="A132" s="4" t="s">
        <v>158</v>
      </c>
      <c r="B132" s="5" t="s">
        <v>155</v>
      </c>
      <c r="C132" s="5" t="s">
        <v>159</v>
      </c>
      <c r="D132" s="5" t="s">
        <v>11</v>
      </c>
      <c r="E132" s="6">
        <v>1434</v>
      </c>
      <c r="F132" s="6">
        <v>1501</v>
      </c>
      <c r="G132" s="8">
        <f t="shared" si="2"/>
        <v>1.4339999999999999</v>
      </c>
      <c r="H132" s="9">
        <f t="shared" si="3"/>
        <v>1.5009999999999999</v>
      </c>
    </row>
    <row r="133" spans="1:8" ht="25.5" outlineLevel="6">
      <c r="A133" s="4" t="s">
        <v>117</v>
      </c>
      <c r="B133" s="5" t="s">
        <v>155</v>
      </c>
      <c r="C133" s="5" t="s">
        <v>159</v>
      </c>
      <c r="D133" s="5" t="s">
        <v>118</v>
      </c>
      <c r="E133" s="6">
        <v>1434</v>
      </c>
      <c r="F133" s="6">
        <v>1501</v>
      </c>
      <c r="G133" s="8">
        <f t="shared" si="2"/>
        <v>1.4339999999999999</v>
      </c>
      <c r="H133" s="9">
        <f t="shared" si="3"/>
        <v>1.5009999999999999</v>
      </c>
    </row>
    <row r="134" spans="1:8" ht="12.75" customHeight="1">
      <c r="A134" s="18" t="s">
        <v>160</v>
      </c>
      <c r="B134" s="19"/>
      <c r="C134" s="19"/>
      <c r="D134" s="19"/>
      <c r="E134" s="7">
        <v>1280370.1844500001</v>
      </c>
      <c r="F134" s="7">
        <v>1286731.2112100001</v>
      </c>
      <c r="G134" s="8">
        <f t="shared" si="2"/>
        <v>1280.3701844500001</v>
      </c>
      <c r="H134" s="9">
        <f t="shared" si="3"/>
        <v>1286.7312112100001</v>
      </c>
    </row>
    <row r="135" spans="1:8" ht="12.75" customHeight="1">
      <c r="A135" s="1"/>
      <c r="B135" s="1"/>
      <c r="C135" s="1"/>
      <c r="D135" s="1"/>
      <c r="E135" s="1"/>
      <c r="F135" s="1"/>
      <c r="G135" s="1"/>
    </row>
    <row r="136" spans="1:8" ht="15.2" customHeight="1">
      <c r="A136" s="10" t="s">
        <v>161</v>
      </c>
      <c r="B136" s="11"/>
      <c r="C136" s="11"/>
      <c r="D136" s="11"/>
      <c r="E136" s="11"/>
      <c r="F136" s="11"/>
      <c r="G136" s="1"/>
    </row>
  </sheetData>
  <autoFilter ref="A5:G134"/>
  <mergeCells count="6">
    <mergeCell ref="A136:F136"/>
    <mergeCell ref="A1:D1"/>
    <mergeCell ref="A2:F2"/>
    <mergeCell ref="A3:F3"/>
    <mergeCell ref="A4:F4"/>
    <mergeCell ref="A134:D134"/>
  </mergeCells>
  <pageMargins left="0.78749999999999998" right="0.59027779999999996" top="0.59027779999999996" bottom="0.59027779999999996" header="0.39374999999999999" footer="0.51180552999999995"/>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lt;ShortPrimaryServiceReportArguments xmlns:xsi=&quot;http://www.w3.org/2001/XMLSchema-instance&quot; xmlns:xsd=&quot;http://www.w3.org/2001/XMLSchema&quot;&gt;&lt;DateInfo&gt;&lt;string&gt;01.01.2026&lt;/string&gt;&lt;string&gt;01.01.2026&lt;/string&gt;&lt;/DateInfo&gt;&lt;Code&gt;SQUERY_ROSP_EXP&lt;/Code&gt;&lt;ObjectCode&gt;SQUERY_ROSP_EXP&lt;/ObjectCode&gt;&lt;DocLink&gt;951.1004.0210640160.244.226.54016000.226.000&lt;/DocLink&gt;&lt;DocName&gt;Приложение № 7 (госполн.) к решению Думы на 2026 год  (Бюджетная роспись (расходы))&lt;/DocName&gt;&lt;VariantName&gt;Приложение № 7 (госполн.) к решению Думы на 2026 год &lt;/VariantName&gt;&lt;VariantLink&gt;48931568&lt;/VariantLink&gt;&lt;ReportCode&gt;72F00F489EDE4863A1DBCCF564815F&lt;/ReportCode&gt;&lt;SvodReportLink xsi:nil=&quot;true&quot; /&gt;&lt;ReportLink&gt;126921&lt;/ReportLink&gt;&lt;/ShortPrimaryServiceReportArguments&gt;"/>
  </Parameters>
</MailMerge>
</file>

<file path=customXml/itemProps1.xml><?xml version="1.0" encoding="utf-8"?>
<ds:datastoreItem xmlns:ds="http://schemas.openxmlformats.org/officeDocument/2006/customXml" ds:itemID="{26CC7C0B-FA35-4B7A-8C29-9314E5BA125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26</vt:lpstr>
      <vt:lpstr>27-28</vt:lpstr>
      <vt:lpstr>'26'!Заголовки_для_печати</vt:lpstr>
      <vt:lpstr>'27-28'!Заголовки_для_печати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Надежда А. Клочкова</cp:lastModifiedBy>
  <dcterms:created xsi:type="dcterms:W3CDTF">2025-11-12T22:02:29Z</dcterms:created>
  <dcterms:modified xsi:type="dcterms:W3CDTF">2025-11-13T05:58:35Z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 7 (госполн.) к решению Думы на 2026 год  (Бюджетная роспись (расходы))</vt:lpwstr>
  </property>
  <property fmtid="{D5CDD505-2E9C-101B-9397-08002B2CF9AE}" pid="3" name="Название отчета">
    <vt:lpwstr>Приложение № 7 (госполн.) к решению Думы на 2026 год .xlsx</vt:lpwstr>
  </property>
  <property fmtid="{D5CDD505-2E9C-101B-9397-08002B2CF9AE}" pid="4" name="Версия клиента">
    <vt:lpwstr>24.2.232.313 (.NET Core 6)</vt:lpwstr>
  </property>
  <property fmtid="{D5CDD505-2E9C-101B-9397-08002B2CF9AE}" pid="5" name="Версия базы">
    <vt:lpwstr>24.2.6381.2502767</vt:lpwstr>
  </property>
  <property fmtid="{D5CDD505-2E9C-101B-9397-08002B2CF9AE}" pid="6" name="Тип сервера">
    <vt:lpwstr>PostgreSQL</vt:lpwstr>
  </property>
  <property fmtid="{D5CDD505-2E9C-101B-9397-08002B2CF9AE}" pid="7" name="Сервер">
    <vt:lpwstr>192.168.2.193:5434</vt:lpwstr>
  </property>
  <property fmtid="{D5CDD505-2E9C-101B-9397-08002B2CF9AE}" pid="8" name="База">
    <vt:lpwstr>budget_2026</vt:lpwstr>
  </property>
  <property fmtid="{D5CDD505-2E9C-101B-9397-08002B2CF9AE}" pid="9" name="Пользователь">
    <vt:lpwstr>cherkasova</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